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cuments\Cash Flow - Energy\"/>
    </mc:Choice>
  </mc:AlternateContent>
  <xr:revisionPtr revIDLastSave="0" documentId="13_ncr:1_{8F396F1A-7D7F-4E11-87C1-21390005D298}" xr6:coauthVersionLast="47" xr6:coauthVersionMax="47" xr10:uidLastSave="{00000000-0000-0000-0000-000000000000}"/>
  <workbookProtection workbookAlgorithmName="SHA-512" workbookHashValue="chzvTDyKXX+OMQamMke5e4ZOVtJVvucdftcZPzCbcGNh8VW9dFFOiHEWfcBYVAGwYKkPxOhD/dkUBTAUc3tIUQ==" workbookSaltValue="gqogvJo4baNaXrtU2kCNkw==" workbookSpinCount="100000" lockStructure="1"/>
  <bookViews>
    <workbookView xWindow="28680" yWindow="-120" windowWidth="29040" windowHeight="15990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'FS184'!$A$1:$AA$43</definedName>
    <definedName name="_xlnm.Print_Area" localSheetId="2">'GT421'!$A$1:$AA$43</definedName>
    <definedName name="_xlnm.Print_Area" localSheetId="3">'GT481'!$A$1:$AA$43</definedName>
    <definedName name="_xlnm.Print_Area" localSheetId="4">'KZN225'!$A$1:$AA$43</definedName>
    <definedName name="_xlnm.Print_Area" localSheetId="5">'KZN252'!$A$1:$AA$43</definedName>
    <definedName name="_xlnm.Print_Area" localSheetId="6">'KZN282'!$A$1:$AA$43</definedName>
    <definedName name="_xlnm.Print_Area" localSheetId="7">'LIM354'!$A$1:$AA$43</definedName>
    <definedName name="_xlnm.Print_Area" localSheetId="8">'MP307'!$A$1:$AA$43</definedName>
    <definedName name="_xlnm.Print_Area" localSheetId="9">'MP312'!$A$1:$AA$43</definedName>
    <definedName name="_xlnm.Print_Area" localSheetId="10">'MP313'!$A$1:$AA$43</definedName>
    <definedName name="_xlnm.Print_Area" localSheetId="11">'MP326'!$A$1:$AA$43</definedName>
    <definedName name="_xlnm.Print_Area" localSheetId="12">'NC091'!$A$1:$AA$43</definedName>
    <definedName name="_xlnm.Print_Area" localSheetId="13">'NW372'!$A$1:$AA$43</definedName>
    <definedName name="_xlnm.Print_Area" localSheetId="14">'NW373'!$A$1:$AA$43</definedName>
    <definedName name="_xlnm.Print_Area" localSheetId="15">'NW403'!$A$1:$AA$43</definedName>
    <definedName name="_xlnm.Print_Area" localSheetId="16">'NW405'!$A$1:$AA$43</definedName>
    <definedName name="_xlnm.Print_Area" localSheetId="0">Summary!$A$1:$AA$43</definedName>
    <definedName name="_xlnm.Print_Area" localSheetId="17">'WC023'!$A$1:$AA$43</definedName>
    <definedName name="_xlnm.Print_Area" localSheetId="18">'WC024'!$A$1:$AA$43</definedName>
    <definedName name="_xlnm.Print_Area" localSheetId="19">'WC044'!$A$1:$AA$43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0" i="7" l="1"/>
  <c r="Z39" i="2"/>
  <c r="Y39" i="2"/>
  <c r="Z39" i="3"/>
  <c r="Z39" i="4"/>
  <c r="Z39" i="5"/>
  <c r="Y39" i="6"/>
  <c r="Z39" i="6" s="1"/>
  <c r="Z39" i="7"/>
  <c r="Y39" i="7"/>
  <c r="Z39" i="8"/>
  <c r="Z39" i="10"/>
  <c r="Y39" i="10"/>
  <c r="Z39" i="11"/>
  <c r="Y39" i="11"/>
  <c r="Z39" i="12"/>
  <c r="Z39" i="13"/>
  <c r="Z39" i="14"/>
  <c r="Z39" i="15"/>
  <c r="Y39" i="15"/>
  <c r="Z39" i="16"/>
  <c r="Z39" i="17"/>
  <c r="Z39" i="18"/>
  <c r="Y39" i="18"/>
  <c r="Z39" i="19"/>
  <c r="Z39" i="1"/>
  <c r="W39" i="2"/>
  <c r="J39" i="2"/>
  <c r="W39" i="3"/>
  <c r="Y39" i="3" s="1"/>
  <c r="J39" i="3"/>
  <c r="W39" i="4"/>
  <c r="Y39" i="4" s="1"/>
  <c r="J39" i="4"/>
  <c r="W39" i="5"/>
  <c r="Y39" i="5" s="1"/>
  <c r="J39" i="5"/>
  <c r="W39" i="6"/>
  <c r="J39" i="6"/>
  <c r="W39" i="7"/>
  <c r="J39" i="7"/>
  <c r="W39" i="8"/>
  <c r="Y39" i="8" s="1"/>
  <c r="J39" i="8"/>
  <c r="W39" i="9"/>
  <c r="Y39" i="9" s="1"/>
  <c r="Z39" i="9" s="1"/>
  <c r="J39" i="9"/>
  <c r="W39" i="10"/>
  <c r="J39" i="10"/>
  <c r="W39" i="11"/>
  <c r="J39" i="11"/>
  <c r="W39" i="12"/>
  <c r="Y39" i="12" s="1"/>
  <c r="J39" i="12"/>
  <c r="W39" i="13"/>
  <c r="Y39" i="13" s="1"/>
  <c r="J39" i="13"/>
  <c r="W39" i="14"/>
  <c r="Y39" i="14" s="1"/>
  <c r="J39" i="14"/>
  <c r="W39" i="15"/>
  <c r="J39" i="15"/>
  <c r="W39" i="16"/>
  <c r="Y39" i="16" s="1"/>
  <c r="J39" i="16"/>
  <c r="W39" i="17"/>
  <c r="Y39" i="17" s="1"/>
  <c r="J39" i="17"/>
  <c r="W39" i="18"/>
  <c r="J39" i="18"/>
  <c r="W39" i="19"/>
  <c r="Y39" i="19" s="1"/>
  <c r="J39" i="19"/>
  <c r="W39" i="20"/>
  <c r="Y39" i="20" s="1"/>
  <c r="Z39" i="20" s="1"/>
  <c r="J39" i="20"/>
  <c r="W39" i="1"/>
  <c r="Y39" i="1" s="1"/>
  <c r="J39" i="1"/>
  <c r="R38" i="2"/>
  <c r="AA38" i="7"/>
  <c r="AA40" i="7" s="1"/>
  <c r="J38" i="7"/>
  <c r="U38" i="18"/>
  <c r="R38" i="1"/>
  <c r="I38" i="1"/>
  <c r="G38" i="1"/>
  <c r="G40" i="1" s="1"/>
  <c r="H39" i="1" s="1"/>
  <c r="H40" i="1" s="1"/>
  <c r="I39" i="1" s="1"/>
  <c r="I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J38" i="3" s="1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R38" i="4" s="1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AA38" i="5" s="1"/>
  <c r="AA40" i="5" s="1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J38" i="5" s="1"/>
  <c r="I27" i="5"/>
  <c r="H27" i="5"/>
  <c r="G27" i="5"/>
  <c r="F27" i="5"/>
  <c r="E27" i="5"/>
  <c r="D27" i="5"/>
  <c r="C27" i="5"/>
  <c r="AA27" i="6"/>
  <c r="Y27" i="6"/>
  <c r="X27" i="6"/>
  <c r="W27" i="6"/>
  <c r="V27" i="6"/>
  <c r="U27" i="6"/>
  <c r="T27" i="6"/>
  <c r="S27" i="6"/>
  <c r="R27" i="6"/>
  <c r="R38" i="6" s="1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Z27" i="7" s="1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S38" i="8" s="1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C38" i="8" s="1"/>
  <c r="C40" i="8" s="1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K38" i="9" s="1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S38" i="10" s="1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C38" i="10" s="1"/>
  <c r="C40" i="10" s="1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Z27" i="16" s="1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Z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V17" i="2"/>
  <c r="V38" i="2" s="1"/>
  <c r="U17" i="2"/>
  <c r="T17" i="2"/>
  <c r="T38" i="2" s="1"/>
  <c r="S17" i="2"/>
  <c r="S38" i="2" s="1"/>
  <c r="R17" i="2"/>
  <c r="Q17" i="2"/>
  <c r="Q38" i="2" s="1"/>
  <c r="P17" i="2"/>
  <c r="P38" i="2" s="1"/>
  <c r="O17" i="2"/>
  <c r="N17" i="2"/>
  <c r="N38" i="2" s="1"/>
  <c r="M17" i="2"/>
  <c r="L17" i="2"/>
  <c r="L38" i="2" s="1"/>
  <c r="K17" i="2"/>
  <c r="K38" i="2" s="1"/>
  <c r="J17" i="2"/>
  <c r="J38" i="2" s="1"/>
  <c r="I17" i="2"/>
  <c r="I38" i="2" s="1"/>
  <c r="H17" i="2"/>
  <c r="H38" i="2" s="1"/>
  <c r="G17" i="2"/>
  <c r="F17" i="2"/>
  <c r="F38" i="2" s="1"/>
  <c r="F40" i="2" s="1"/>
  <c r="E17" i="2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V17" i="3"/>
  <c r="V38" i="3" s="1"/>
  <c r="U17" i="3"/>
  <c r="T17" i="3"/>
  <c r="T38" i="3" s="1"/>
  <c r="S17" i="3"/>
  <c r="S38" i="3" s="1"/>
  <c r="R17" i="3"/>
  <c r="R38" i="3" s="1"/>
  <c r="Q17" i="3"/>
  <c r="Q38" i="3" s="1"/>
  <c r="P17" i="3"/>
  <c r="P38" i="3" s="1"/>
  <c r="O17" i="3"/>
  <c r="N17" i="3"/>
  <c r="N38" i="3" s="1"/>
  <c r="M17" i="3"/>
  <c r="L17" i="3"/>
  <c r="L38" i="3" s="1"/>
  <c r="K17" i="3"/>
  <c r="K38" i="3" s="1"/>
  <c r="J17" i="3"/>
  <c r="I17" i="3"/>
  <c r="I38" i="3" s="1"/>
  <c r="H17" i="3"/>
  <c r="H38" i="3" s="1"/>
  <c r="G17" i="3"/>
  <c r="F17" i="3"/>
  <c r="F38" i="3" s="1"/>
  <c r="F40" i="3" s="1"/>
  <c r="E17" i="3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V17" i="4"/>
  <c r="V38" i="4" s="1"/>
  <c r="U17" i="4"/>
  <c r="T17" i="4"/>
  <c r="T38" i="4" s="1"/>
  <c r="S17" i="4"/>
  <c r="S38" i="4" s="1"/>
  <c r="R17" i="4"/>
  <c r="Q17" i="4"/>
  <c r="Q38" i="4" s="1"/>
  <c r="P17" i="4"/>
  <c r="P38" i="4" s="1"/>
  <c r="O17" i="4"/>
  <c r="N17" i="4"/>
  <c r="N38" i="4" s="1"/>
  <c r="M17" i="4"/>
  <c r="L17" i="4"/>
  <c r="L38" i="4" s="1"/>
  <c r="K17" i="4"/>
  <c r="K38" i="4" s="1"/>
  <c r="J17" i="4"/>
  <c r="J38" i="4" s="1"/>
  <c r="I17" i="4"/>
  <c r="I38" i="4" s="1"/>
  <c r="H17" i="4"/>
  <c r="H38" i="4" s="1"/>
  <c r="G17" i="4"/>
  <c r="F17" i="4"/>
  <c r="F38" i="4" s="1"/>
  <c r="F40" i="4" s="1"/>
  <c r="E17" i="4"/>
  <c r="D17" i="4"/>
  <c r="D38" i="4" s="1"/>
  <c r="D40" i="4" s="1"/>
  <c r="C17" i="4"/>
  <c r="C38" i="4" s="1"/>
  <c r="C40" i="4" s="1"/>
  <c r="AA17" i="5"/>
  <c r="Y17" i="5"/>
  <c r="Y38" i="5" s="1"/>
  <c r="Y40" i="5" s="1"/>
  <c r="X17" i="5"/>
  <c r="W17" i="5"/>
  <c r="V17" i="5"/>
  <c r="V38" i="5" s="1"/>
  <c r="U17" i="5"/>
  <c r="T17" i="5"/>
  <c r="T38" i="5" s="1"/>
  <c r="S17" i="5"/>
  <c r="S38" i="5" s="1"/>
  <c r="R17" i="5"/>
  <c r="R38" i="5" s="1"/>
  <c r="Q17" i="5"/>
  <c r="Q38" i="5" s="1"/>
  <c r="P17" i="5"/>
  <c r="P38" i="5" s="1"/>
  <c r="O17" i="5"/>
  <c r="N17" i="5"/>
  <c r="N38" i="5" s="1"/>
  <c r="M17" i="5"/>
  <c r="L17" i="5"/>
  <c r="L38" i="5" s="1"/>
  <c r="K17" i="5"/>
  <c r="K38" i="5" s="1"/>
  <c r="J17" i="5"/>
  <c r="I17" i="5"/>
  <c r="I38" i="5" s="1"/>
  <c r="H17" i="5"/>
  <c r="H38" i="5" s="1"/>
  <c r="G17" i="5"/>
  <c r="F17" i="5"/>
  <c r="F38" i="5" s="1"/>
  <c r="F40" i="5" s="1"/>
  <c r="E17" i="5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W17" i="6"/>
  <c r="V17" i="6"/>
  <c r="V38" i="6" s="1"/>
  <c r="U17" i="6"/>
  <c r="T17" i="6"/>
  <c r="T38" i="6" s="1"/>
  <c r="S17" i="6"/>
  <c r="S38" i="6" s="1"/>
  <c r="R17" i="6"/>
  <c r="Q17" i="6"/>
  <c r="Q38" i="6" s="1"/>
  <c r="P17" i="6"/>
  <c r="P38" i="6" s="1"/>
  <c r="O17" i="6"/>
  <c r="N17" i="6"/>
  <c r="N38" i="6" s="1"/>
  <c r="M17" i="6"/>
  <c r="L17" i="6"/>
  <c r="L38" i="6" s="1"/>
  <c r="K17" i="6"/>
  <c r="K38" i="6" s="1"/>
  <c r="J17" i="6"/>
  <c r="J38" i="6" s="1"/>
  <c r="I17" i="6"/>
  <c r="I38" i="6" s="1"/>
  <c r="H17" i="6"/>
  <c r="H38" i="6" s="1"/>
  <c r="G17" i="6"/>
  <c r="F17" i="6"/>
  <c r="F38" i="6" s="1"/>
  <c r="F40" i="6" s="1"/>
  <c r="E17" i="6"/>
  <c r="D17" i="6"/>
  <c r="D38" i="6" s="1"/>
  <c r="D40" i="6" s="1"/>
  <c r="C17" i="6"/>
  <c r="C38" i="6" s="1"/>
  <c r="C40" i="6" s="1"/>
  <c r="AA17" i="7"/>
  <c r="Y17" i="7"/>
  <c r="X17" i="7"/>
  <c r="W17" i="7"/>
  <c r="W38" i="7" s="1"/>
  <c r="V17" i="7"/>
  <c r="U17" i="7"/>
  <c r="T17" i="7"/>
  <c r="T38" i="7" s="1"/>
  <c r="S17" i="7"/>
  <c r="S38" i="7" s="1"/>
  <c r="R17" i="7"/>
  <c r="R38" i="7" s="1"/>
  <c r="Q17" i="7"/>
  <c r="Q38" i="7" s="1"/>
  <c r="P17" i="7"/>
  <c r="O17" i="7"/>
  <c r="O38" i="7" s="1"/>
  <c r="N17" i="7"/>
  <c r="M17" i="7"/>
  <c r="L17" i="7"/>
  <c r="L38" i="7" s="1"/>
  <c r="K17" i="7"/>
  <c r="K38" i="7" s="1"/>
  <c r="J17" i="7"/>
  <c r="I17" i="7"/>
  <c r="I38" i="7" s="1"/>
  <c r="H17" i="7"/>
  <c r="G17" i="7"/>
  <c r="G38" i="7" s="1"/>
  <c r="G40" i="7" s="1"/>
  <c r="H39" i="7" s="1"/>
  <c r="F17" i="7"/>
  <c r="E17" i="7"/>
  <c r="D17" i="7"/>
  <c r="D38" i="7" s="1"/>
  <c r="C17" i="7"/>
  <c r="C38" i="7" s="1"/>
  <c r="C40" i="7" s="1"/>
  <c r="AA17" i="8"/>
  <c r="AA38" i="8" s="1"/>
  <c r="AA40" i="8" s="1"/>
  <c r="Z17" i="8"/>
  <c r="Y17" i="8"/>
  <c r="X17" i="8"/>
  <c r="X38" i="8" s="1"/>
  <c r="W17" i="8"/>
  <c r="V17" i="8"/>
  <c r="U17" i="8"/>
  <c r="U38" i="8" s="1"/>
  <c r="T17" i="8"/>
  <c r="T38" i="8" s="1"/>
  <c r="S17" i="8"/>
  <c r="R17" i="8"/>
  <c r="R38" i="8" s="1"/>
  <c r="Q17" i="8"/>
  <c r="P17" i="8"/>
  <c r="P38" i="8" s="1"/>
  <c r="O17" i="8"/>
  <c r="N17" i="8"/>
  <c r="M17" i="8"/>
  <c r="M38" i="8" s="1"/>
  <c r="L17" i="8"/>
  <c r="L38" i="8" s="1"/>
  <c r="K17" i="8"/>
  <c r="K38" i="8" s="1"/>
  <c r="J17" i="8"/>
  <c r="J38" i="8" s="1"/>
  <c r="I17" i="8"/>
  <c r="H17" i="8"/>
  <c r="H38" i="8" s="1"/>
  <c r="G17" i="8"/>
  <c r="F17" i="8"/>
  <c r="E17" i="8"/>
  <c r="E38" i="8" s="1"/>
  <c r="E40" i="8" s="1"/>
  <c r="D17" i="8"/>
  <c r="D38" i="8" s="1"/>
  <c r="D40" i="8" s="1"/>
  <c r="C17" i="8"/>
  <c r="AA17" i="9"/>
  <c r="AA38" i="9" s="1"/>
  <c r="AA40" i="9" s="1"/>
  <c r="Y17" i="9"/>
  <c r="X17" i="9"/>
  <c r="W17" i="9"/>
  <c r="V17" i="9"/>
  <c r="U17" i="9"/>
  <c r="U38" i="9" s="1"/>
  <c r="T17" i="9"/>
  <c r="T38" i="9" s="1"/>
  <c r="S17" i="9"/>
  <c r="S38" i="9" s="1"/>
  <c r="R17" i="9"/>
  <c r="R38" i="9" s="1"/>
  <c r="Q17" i="9"/>
  <c r="P17" i="9"/>
  <c r="P38" i="9" s="1"/>
  <c r="O17" i="9"/>
  <c r="N17" i="9"/>
  <c r="M17" i="9"/>
  <c r="M38" i="9" s="1"/>
  <c r="L17" i="9"/>
  <c r="L38" i="9" s="1"/>
  <c r="K17" i="9"/>
  <c r="J17" i="9"/>
  <c r="J38" i="9" s="1"/>
  <c r="I17" i="9"/>
  <c r="H17" i="9"/>
  <c r="H38" i="9" s="1"/>
  <c r="G17" i="9"/>
  <c r="F17" i="9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X17" i="10"/>
  <c r="X38" i="10" s="1"/>
  <c r="W17" i="10"/>
  <c r="V17" i="10"/>
  <c r="U17" i="10"/>
  <c r="U38" i="10" s="1"/>
  <c r="T17" i="10"/>
  <c r="T38" i="10" s="1"/>
  <c r="S17" i="10"/>
  <c r="R17" i="10"/>
  <c r="R38" i="10" s="1"/>
  <c r="Q17" i="10"/>
  <c r="P17" i="10"/>
  <c r="P38" i="10" s="1"/>
  <c r="O17" i="10"/>
  <c r="N17" i="10"/>
  <c r="M17" i="10"/>
  <c r="M38" i="10" s="1"/>
  <c r="L17" i="10"/>
  <c r="L38" i="10" s="1"/>
  <c r="K17" i="10"/>
  <c r="K38" i="10" s="1"/>
  <c r="J17" i="10"/>
  <c r="J38" i="10" s="1"/>
  <c r="I17" i="10"/>
  <c r="H17" i="10"/>
  <c r="H38" i="10" s="1"/>
  <c r="G17" i="10"/>
  <c r="F17" i="10"/>
  <c r="E17" i="10"/>
  <c r="E38" i="10" s="1"/>
  <c r="E40" i="10" s="1"/>
  <c r="D17" i="10"/>
  <c r="D38" i="10" s="1"/>
  <c r="D40" i="10" s="1"/>
  <c r="C17" i="10"/>
  <c r="AA17" i="11"/>
  <c r="AA38" i="11" s="1"/>
  <c r="AA40" i="11" s="1"/>
  <c r="Z17" i="11"/>
  <c r="Y17" i="11"/>
  <c r="Y38" i="11" s="1"/>
  <c r="Y40" i="11" s="1"/>
  <c r="X17" i="11"/>
  <c r="X38" i="11" s="1"/>
  <c r="W17" i="1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P17" i="13"/>
  <c r="P38" i="13" s="1"/>
  <c r="O17" i="13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X17" i="14"/>
  <c r="W17" i="14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Z17" i="15"/>
  <c r="Y17" i="15"/>
  <c r="Y38" i="15" s="1"/>
  <c r="Y40" i="15" s="1"/>
  <c r="X17" i="15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X17" i="16"/>
  <c r="W17" i="16"/>
  <c r="W38" i="16" s="1"/>
  <c r="V17" i="16"/>
  <c r="V38" i="16" s="1"/>
  <c r="U17" i="16"/>
  <c r="U38" i="16" s="1"/>
  <c r="T17" i="16"/>
  <c r="T38" i="16" s="1"/>
  <c r="S17" i="16"/>
  <c r="R17" i="16"/>
  <c r="Q17" i="16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J17" i="16"/>
  <c r="I17" i="16"/>
  <c r="H17" i="16"/>
  <c r="H38" i="16" s="1"/>
  <c r="G17" i="16"/>
  <c r="G38" i="16" s="1"/>
  <c r="G40" i="16" s="1"/>
  <c r="H39" i="16" s="1"/>
  <c r="H40" i="16" s="1"/>
  <c r="I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AA17" i="17"/>
  <c r="Y17" i="17"/>
  <c r="X17" i="17"/>
  <c r="W17" i="17"/>
  <c r="W38" i="17" s="1"/>
  <c r="V17" i="17"/>
  <c r="V38" i="17" s="1"/>
  <c r="U17" i="17"/>
  <c r="U38" i="17" s="1"/>
  <c r="T17" i="17"/>
  <c r="T38" i="17" s="1"/>
  <c r="S17" i="17"/>
  <c r="R17" i="17"/>
  <c r="Q17" i="17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J17" i="17"/>
  <c r="I17" i="17"/>
  <c r="H17" i="17"/>
  <c r="H38" i="17" s="1"/>
  <c r="G17" i="17"/>
  <c r="G38" i="17" s="1"/>
  <c r="G40" i="17" s="1"/>
  <c r="H39" i="17" s="1"/>
  <c r="H40" i="17" s="1"/>
  <c r="I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AA17" i="18"/>
  <c r="Y17" i="18"/>
  <c r="X17" i="18"/>
  <c r="X38" i="18" s="1"/>
  <c r="W17" i="18"/>
  <c r="W38" i="18" s="1"/>
  <c r="V17" i="18"/>
  <c r="V38" i="18" s="1"/>
  <c r="U17" i="18"/>
  <c r="T17" i="18"/>
  <c r="T38" i="18" s="1"/>
  <c r="S17" i="18"/>
  <c r="R17" i="18"/>
  <c r="Q17" i="18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J17" i="18"/>
  <c r="I17" i="18"/>
  <c r="H17" i="18"/>
  <c r="H38" i="18" s="1"/>
  <c r="G17" i="18"/>
  <c r="G38" i="18" s="1"/>
  <c r="G40" i="18" s="1"/>
  <c r="H39" i="18" s="1"/>
  <c r="H40" i="18" s="1"/>
  <c r="I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AA17" i="19"/>
  <c r="Y17" i="19"/>
  <c r="Y38" i="19" s="1"/>
  <c r="Y40" i="19" s="1"/>
  <c r="X17" i="19"/>
  <c r="X38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1"/>
  <c r="Y17" i="1"/>
  <c r="Y38" i="1" s="1"/>
  <c r="Y40" i="1" s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I17" i="1"/>
  <c r="H17" i="1"/>
  <c r="H38" i="1" s="1"/>
  <c r="G17" i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17" i="7" l="1"/>
  <c r="Y38" i="7"/>
  <c r="X38" i="16"/>
  <c r="Z17" i="16"/>
  <c r="J38" i="1"/>
  <c r="AA38" i="1"/>
  <c r="AA40" i="1" s="1"/>
  <c r="J38" i="20"/>
  <c r="R38" i="20"/>
  <c r="AA38" i="20"/>
  <c r="AA40" i="20" s="1"/>
  <c r="J38" i="19"/>
  <c r="R38" i="19"/>
  <c r="Z17" i="19"/>
  <c r="I38" i="18"/>
  <c r="I40" i="18" s="1"/>
  <c r="Q38" i="18"/>
  <c r="Z17" i="18"/>
  <c r="Y38" i="18"/>
  <c r="Y40" i="18" s="1"/>
  <c r="I38" i="17"/>
  <c r="Q38" i="17"/>
  <c r="Y38" i="17"/>
  <c r="Y40" i="17" s="1"/>
  <c r="Z17" i="1"/>
  <c r="X38" i="1"/>
  <c r="Z17" i="20"/>
  <c r="X38" i="20"/>
  <c r="Z38" i="19"/>
  <c r="X40" i="19"/>
  <c r="Z40" i="19" s="1"/>
  <c r="Z38" i="18"/>
  <c r="X40" i="18"/>
  <c r="Z40" i="18" s="1"/>
  <c r="Z17" i="17"/>
  <c r="X38" i="17"/>
  <c r="AA38" i="19"/>
  <c r="AA40" i="19" s="1"/>
  <c r="R38" i="18"/>
  <c r="R38" i="17"/>
  <c r="J38" i="16"/>
  <c r="Y40" i="14"/>
  <c r="Q38" i="13"/>
  <c r="X40" i="10"/>
  <c r="Z40" i="10" s="1"/>
  <c r="Z17" i="9"/>
  <c r="X38" i="9"/>
  <c r="X40" i="8"/>
  <c r="G38" i="6"/>
  <c r="G40" i="6" s="1"/>
  <c r="H39" i="6" s="1"/>
  <c r="H40" i="6" s="1"/>
  <c r="I39" i="6" s="1"/>
  <c r="I40" i="6" s="1"/>
  <c r="O38" i="6"/>
  <c r="W38" i="6"/>
  <c r="G38" i="5"/>
  <c r="G40" i="5" s="1"/>
  <c r="H39" i="5" s="1"/>
  <c r="H40" i="5" s="1"/>
  <c r="I39" i="5" s="1"/>
  <c r="I40" i="5" s="1"/>
  <c r="O38" i="5"/>
  <c r="W38" i="5"/>
  <c r="G38" i="4"/>
  <c r="G40" i="4" s="1"/>
  <c r="H39" i="4" s="1"/>
  <c r="H40" i="4" s="1"/>
  <c r="I39" i="4" s="1"/>
  <c r="I40" i="4" s="1"/>
  <c r="O38" i="4"/>
  <c r="W38" i="4"/>
  <c r="G38" i="3"/>
  <c r="G40" i="3" s="1"/>
  <c r="H39" i="3" s="1"/>
  <c r="H40" i="3" s="1"/>
  <c r="I39" i="3" s="1"/>
  <c r="I40" i="3" s="1"/>
  <c r="O38" i="3"/>
  <c r="W38" i="3"/>
  <c r="G38" i="2"/>
  <c r="G40" i="2" s="1"/>
  <c r="H39" i="2" s="1"/>
  <c r="H40" i="2" s="1"/>
  <c r="I39" i="2" s="1"/>
  <c r="I40" i="2" s="1"/>
  <c r="O38" i="2"/>
  <c r="W38" i="2"/>
  <c r="I40" i="17"/>
  <c r="J38" i="18"/>
  <c r="AA38" i="18"/>
  <c r="AA40" i="18" s="1"/>
  <c r="J38" i="17"/>
  <c r="AA38" i="17"/>
  <c r="AA40" i="17" s="1"/>
  <c r="C38" i="18"/>
  <c r="C40" i="18" s="1"/>
  <c r="K38" i="18"/>
  <c r="S38" i="18"/>
  <c r="C38" i="17"/>
  <c r="C40" i="17" s="1"/>
  <c r="K38" i="17"/>
  <c r="S38" i="17"/>
  <c r="C38" i="16"/>
  <c r="C40" i="16" s="1"/>
  <c r="K38" i="16"/>
  <c r="S38" i="16"/>
  <c r="I38" i="10"/>
  <c r="Q38" i="10"/>
  <c r="Z17" i="10"/>
  <c r="Y38" i="10"/>
  <c r="Y40" i="10" s="1"/>
  <c r="I38" i="9"/>
  <c r="Q38" i="9"/>
  <c r="Y38" i="9"/>
  <c r="Y40" i="9" s="1"/>
  <c r="I38" i="8"/>
  <c r="Q38" i="8"/>
  <c r="Y38" i="8"/>
  <c r="Y40" i="8" s="1"/>
  <c r="H38" i="7"/>
  <c r="H40" i="7" s="1"/>
  <c r="I39" i="7" s="1"/>
  <c r="I40" i="7" s="1"/>
  <c r="P38" i="7"/>
  <c r="X38" i="7"/>
  <c r="X40" i="7" s="1"/>
  <c r="Z17" i="6"/>
  <c r="X38" i="6"/>
  <c r="Z17" i="5"/>
  <c r="X38" i="5"/>
  <c r="Z17" i="4"/>
  <c r="X38" i="4"/>
  <c r="Z17" i="3"/>
  <c r="X38" i="3"/>
  <c r="Z17" i="2"/>
  <c r="X38" i="2"/>
  <c r="I38" i="16"/>
  <c r="I40" i="16" s="1"/>
  <c r="Q38" i="16"/>
  <c r="Y38" i="16"/>
  <c r="Y40" i="16" s="1"/>
  <c r="H38" i="15"/>
  <c r="H40" i="15" s="1"/>
  <c r="I39" i="15" s="1"/>
  <c r="I40" i="15" s="1"/>
  <c r="P38" i="15"/>
  <c r="X38" i="15"/>
  <c r="G38" i="14"/>
  <c r="G40" i="14" s="1"/>
  <c r="H39" i="14" s="1"/>
  <c r="H40" i="14" s="1"/>
  <c r="I39" i="14" s="1"/>
  <c r="I40" i="14" s="1"/>
  <c r="O38" i="14"/>
  <c r="W38" i="14"/>
  <c r="G38" i="13"/>
  <c r="G40" i="13" s="1"/>
  <c r="H39" i="13" s="1"/>
  <c r="H40" i="13" s="1"/>
  <c r="I39" i="13" s="1"/>
  <c r="I40" i="13" s="1"/>
  <c r="O38" i="13"/>
  <c r="W38" i="13"/>
  <c r="G38" i="12"/>
  <c r="G40" i="12" s="1"/>
  <c r="H39" i="12" s="1"/>
  <c r="H40" i="12" s="1"/>
  <c r="I39" i="12" s="1"/>
  <c r="I40" i="12" s="1"/>
  <c r="K39" i="12" s="1"/>
  <c r="O38" i="12"/>
  <c r="W38" i="12"/>
  <c r="G38" i="11"/>
  <c r="G40" i="11" s="1"/>
  <c r="H39" i="11" s="1"/>
  <c r="H40" i="11" s="1"/>
  <c r="I39" i="11" s="1"/>
  <c r="I40" i="11" s="1"/>
  <c r="O38" i="11"/>
  <c r="W38" i="11"/>
  <c r="F38" i="10"/>
  <c r="F40" i="10" s="1"/>
  <c r="N38" i="10"/>
  <c r="V38" i="10"/>
  <c r="F38" i="9"/>
  <c r="F40" i="9" s="1"/>
  <c r="N38" i="9"/>
  <c r="V38" i="9"/>
  <c r="F38" i="8"/>
  <c r="F40" i="8" s="1"/>
  <c r="N38" i="8"/>
  <c r="V38" i="8"/>
  <c r="E38" i="7"/>
  <c r="E40" i="7" s="1"/>
  <c r="M38" i="7"/>
  <c r="U38" i="7"/>
  <c r="E38" i="6"/>
  <c r="E40" i="6" s="1"/>
  <c r="M38" i="6"/>
  <c r="U38" i="6"/>
  <c r="E38" i="5"/>
  <c r="E40" i="5" s="1"/>
  <c r="M38" i="5"/>
  <c r="U38" i="5"/>
  <c r="E38" i="4"/>
  <c r="E40" i="4" s="1"/>
  <c r="M38" i="4"/>
  <c r="U38" i="4"/>
  <c r="E38" i="3"/>
  <c r="E40" i="3" s="1"/>
  <c r="M38" i="3"/>
  <c r="U38" i="3"/>
  <c r="R38" i="16"/>
  <c r="Z17" i="14"/>
  <c r="X38" i="14"/>
  <c r="Z17" i="13"/>
  <c r="X38" i="13"/>
  <c r="Z17" i="12"/>
  <c r="X38" i="12"/>
  <c r="Z38" i="11"/>
  <c r="X40" i="11"/>
  <c r="Z40" i="11" s="1"/>
  <c r="G38" i="10"/>
  <c r="G40" i="10" s="1"/>
  <c r="H39" i="10" s="1"/>
  <c r="H40" i="10" s="1"/>
  <c r="I39" i="10" s="1"/>
  <c r="I40" i="10" s="1"/>
  <c r="J40" i="10" s="1"/>
  <c r="O38" i="10"/>
  <c r="W38" i="10"/>
  <c r="G38" i="9"/>
  <c r="G40" i="9" s="1"/>
  <c r="H39" i="9" s="1"/>
  <c r="H40" i="9" s="1"/>
  <c r="I39" i="9" s="1"/>
  <c r="I40" i="9" s="1"/>
  <c r="O38" i="9"/>
  <c r="W38" i="9"/>
  <c r="G38" i="8"/>
  <c r="G40" i="8" s="1"/>
  <c r="H39" i="8" s="1"/>
  <c r="H40" i="8" s="1"/>
  <c r="I39" i="8" s="1"/>
  <c r="I40" i="8" s="1"/>
  <c r="K39" i="8" s="1"/>
  <c r="O38" i="8"/>
  <c r="W38" i="8"/>
  <c r="F38" i="7"/>
  <c r="F40" i="7" s="1"/>
  <c r="N38" i="7"/>
  <c r="V38" i="7"/>
  <c r="E38" i="2"/>
  <c r="E40" i="2" s="1"/>
  <c r="M38" i="2"/>
  <c r="U38" i="2"/>
  <c r="Z27" i="6"/>
  <c r="Z27" i="5"/>
  <c r="Z27" i="3"/>
  <c r="Z36" i="20"/>
  <c r="Z36" i="19"/>
  <c r="Z36" i="12"/>
  <c r="J40" i="17"/>
  <c r="K39" i="17"/>
  <c r="J40" i="9"/>
  <c r="K39" i="9"/>
  <c r="K39" i="4"/>
  <c r="J40" i="4"/>
  <c r="J40" i="13"/>
  <c r="K39" i="13"/>
  <c r="J40" i="19"/>
  <c r="K39" i="19"/>
  <c r="J40" i="11"/>
  <c r="K39" i="11"/>
  <c r="J40" i="6"/>
  <c r="K39" i="6"/>
  <c r="J40" i="8"/>
  <c r="J40" i="3"/>
  <c r="K39" i="3"/>
  <c r="J40" i="1"/>
  <c r="K39" i="1"/>
  <c r="K39" i="10"/>
  <c r="J40" i="5"/>
  <c r="K39" i="5"/>
  <c r="K39" i="20"/>
  <c r="J40" i="20"/>
  <c r="J40" i="2"/>
  <c r="K39" i="2"/>
  <c r="K39" i="18" l="1"/>
  <c r="J40" i="18"/>
  <c r="K39" i="15"/>
  <c r="J40" i="15"/>
  <c r="J40" i="16"/>
  <c r="K39" i="16"/>
  <c r="J40" i="7"/>
  <c r="K39" i="7"/>
  <c r="N39" i="7" s="1"/>
  <c r="K39" i="14"/>
  <c r="J40" i="14"/>
  <c r="Z38" i="17"/>
  <c r="X40" i="17"/>
  <c r="Z40" i="17" s="1"/>
  <c r="Z38" i="1"/>
  <c r="X40" i="1"/>
  <c r="Z40" i="1" s="1"/>
  <c r="Z38" i="14"/>
  <c r="X40" i="14"/>
  <c r="Z40" i="14" s="1"/>
  <c r="Z38" i="15"/>
  <c r="X40" i="15"/>
  <c r="Z40" i="15" s="1"/>
  <c r="Z38" i="3"/>
  <c r="X40" i="3"/>
  <c r="Z40" i="3" s="1"/>
  <c r="Z38" i="10"/>
  <c r="Z38" i="16"/>
  <c r="X40" i="16"/>
  <c r="Z40" i="16" s="1"/>
  <c r="Z38" i="4"/>
  <c r="X40" i="4"/>
  <c r="Z40" i="4" s="1"/>
  <c r="Z38" i="8"/>
  <c r="J40" i="12"/>
  <c r="Z38" i="12"/>
  <c r="X40" i="12"/>
  <c r="Z40" i="12" s="1"/>
  <c r="Z38" i="5"/>
  <c r="X40" i="5"/>
  <c r="Z40" i="5" s="1"/>
  <c r="Z40" i="8"/>
  <c r="Z38" i="7"/>
  <c r="Y40" i="7"/>
  <c r="Z40" i="7" s="1"/>
  <c r="Z38" i="9"/>
  <c r="X40" i="9"/>
  <c r="Z40" i="9" s="1"/>
  <c r="Z38" i="20"/>
  <c r="X40" i="20"/>
  <c r="Z40" i="20" s="1"/>
  <c r="Z38" i="13"/>
  <c r="X40" i="13"/>
  <c r="Z40" i="13" s="1"/>
  <c r="Z38" i="2"/>
  <c r="X40" i="2"/>
  <c r="Z40" i="2" s="1"/>
  <c r="Z38" i="6"/>
  <c r="X40" i="6"/>
  <c r="Z40" i="6" s="1"/>
  <c r="N39" i="11"/>
  <c r="K40" i="11"/>
  <c r="L39" i="11" s="1"/>
  <c r="L40" i="11" s="1"/>
  <c r="M39" i="11" s="1"/>
  <c r="M40" i="11" s="1"/>
  <c r="N39" i="2"/>
  <c r="K40" i="2"/>
  <c r="L39" i="2" s="1"/>
  <c r="L40" i="2" s="1"/>
  <c r="M39" i="2" s="1"/>
  <c r="M40" i="2" s="1"/>
  <c r="N39" i="4"/>
  <c r="K40" i="4"/>
  <c r="L39" i="4" s="1"/>
  <c r="L40" i="4" s="1"/>
  <c r="M39" i="4" s="1"/>
  <c r="M40" i="4" s="1"/>
  <c r="N39" i="3"/>
  <c r="K40" i="3"/>
  <c r="L39" i="3" s="1"/>
  <c r="L40" i="3" s="1"/>
  <c r="M39" i="3" s="1"/>
  <c r="M40" i="3" s="1"/>
  <c r="N39" i="9"/>
  <c r="K40" i="9"/>
  <c r="L39" i="9" s="1"/>
  <c r="L40" i="9" s="1"/>
  <c r="M39" i="9" s="1"/>
  <c r="M40" i="9" s="1"/>
  <c r="N39" i="13"/>
  <c r="K40" i="13"/>
  <c r="L39" i="13" s="1"/>
  <c r="L40" i="13" s="1"/>
  <c r="M39" i="13" s="1"/>
  <c r="M40" i="13" s="1"/>
  <c r="N39" i="5"/>
  <c r="K40" i="5"/>
  <c r="L39" i="5" s="1"/>
  <c r="L40" i="5" s="1"/>
  <c r="M39" i="5" s="1"/>
  <c r="M40" i="5" s="1"/>
  <c r="N39" i="10"/>
  <c r="K40" i="10"/>
  <c r="L39" i="10" s="1"/>
  <c r="L40" i="10" s="1"/>
  <c r="M39" i="10" s="1"/>
  <c r="M40" i="10" s="1"/>
  <c r="N39" i="14"/>
  <c r="K40" i="14"/>
  <c r="L39" i="14" s="1"/>
  <c r="L40" i="14" s="1"/>
  <c r="M39" i="14" s="1"/>
  <c r="M40" i="14" s="1"/>
  <c r="K40" i="7"/>
  <c r="L39" i="7" s="1"/>
  <c r="L40" i="7" s="1"/>
  <c r="M39" i="7" s="1"/>
  <c r="M40" i="7" s="1"/>
  <c r="N39" i="8"/>
  <c r="K40" i="8"/>
  <c r="L39" i="8" s="1"/>
  <c r="L40" i="8" s="1"/>
  <c r="M39" i="8" s="1"/>
  <c r="M40" i="8" s="1"/>
  <c r="N39" i="18"/>
  <c r="K40" i="18"/>
  <c r="L39" i="18" s="1"/>
  <c r="L40" i="18" s="1"/>
  <c r="M39" i="18" s="1"/>
  <c r="M40" i="18" s="1"/>
  <c r="N39" i="19"/>
  <c r="K40" i="19"/>
  <c r="L39" i="19" s="1"/>
  <c r="L40" i="19" s="1"/>
  <c r="M39" i="19" s="1"/>
  <c r="M40" i="19" s="1"/>
  <c r="N39" i="17"/>
  <c r="K40" i="17"/>
  <c r="L39" i="17" s="1"/>
  <c r="L40" i="17" s="1"/>
  <c r="M39" i="17" s="1"/>
  <c r="M40" i="17" s="1"/>
  <c r="N39" i="15"/>
  <c r="K40" i="15"/>
  <c r="L39" i="15" s="1"/>
  <c r="L40" i="15" s="1"/>
  <c r="M39" i="15" s="1"/>
  <c r="M40" i="15" s="1"/>
  <c r="N39" i="16"/>
  <c r="K40" i="16"/>
  <c r="L39" i="16" s="1"/>
  <c r="L40" i="16" s="1"/>
  <c r="M39" i="16" s="1"/>
  <c r="M40" i="16" s="1"/>
  <c r="N39" i="1"/>
  <c r="K40" i="1"/>
  <c r="L39" i="1" s="1"/>
  <c r="L40" i="1" s="1"/>
  <c r="M39" i="1" s="1"/>
  <c r="M40" i="1" s="1"/>
  <c r="N39" i="6"/>
  <c r="K40" i="6"/>
  <c r="L39" i="6" s="1"/>
  <c r="L40" i="6" s="1"/>
  <c r="M39" i="6" s="1"/>
  <c r="M40" i="6" s="1"/>
  <c r="N39" i="20"/>
  <c r="K40" i="20"/>
  <c r="L39" i="20" s="1"/>
  <c r="L40" i="20" s="1"/>
  <c r="M39" i="20" s="1"/>
  <c r="M40" i="20" s="1"/>
  <c r="N39" i="12"/>
  <c r="K40" i="12"/>
  <c r="L39" i="12" s="1"/>
  <c r="L40" i="12" s="1"/>
  <c r="M39" i="12" s="1"/>
  <c r="M40" i="12" s="1"/>
  <c r="N40" i="16" l="1"/>
  <c r="O39" i="16"/>
  <c r="N40" i="6"/>
  <c r="O39" i="6"/>
  <c r="O39" i="18"/>
  <c r="N40" i="18"/>
  <c r="N40" i="8"/>
  <c r="O39" i="8"/>
  <c r="O39" i="3"/>
  <c r="N40" i="3"/>
  <c r="O39" i="15"/>
  <c r="N40" i="15"/>
  <c r="O39" i="4"/>
  <c r="N40" i="4"/>
  <c r="O39" i="7"/>
  <c r="N40" i="7"/>
  <c r="N40" i="1"/>
  <c r="O39" i="1"/>
  <c r="N40" i="9"/>
  <c r="O39" i="9"/>
  <c r="O39" i="11"/>
  <c r="N40" i="11"/>
  <c r="O39" i="12"/>
  <c r="N40" i="12"/>
  <c r="O39" i="10"/>
  <c r="N40" i="10"/>
  <c r="O39" i="20"/>
  <c r="N40" i="20"/>
  <c r="N40" i="5"/>
  <c r="O39" i="5"/>
  <c r="N40" i="17"/>
  <c r="O39" i="17"/>
  <c r="N40" i="13"/>
  <c r="O39" i="13"/>
  <c r="O39" i="2"/>
  <c r="N40" i="2"/>
  <c r="O39" i="19"/>
  <c r="N40" i="19"/>
  <c r="N40" i="14"/>
  <c r="O39" i="14"/>
  <c r="R39" i="17" l="1"/>
  <c r="O40" i="17"/>
  <c r="P39" i="17" s="1"/>
  <c r="P40" i="17" s="1"/>
  <c r="Q39" i="17" s="1"/>
  <c r="Q40" i="17" s="1"/>
  <c r="R39" i="12"/>
  <c r="O40" i="12"/>
  <c r="P39" i="12" s="1"/>
  <c r="P40" i="12" s="1"/>
  <c r="Q39" i="12" s="1"/>
  <c r="Q40" i="12" s="1"/>
  <c r="O40" i="14"/>
  <c r="P39" i="14" s="1"/>
  <c r="P40" i="14" s="1"/>
  <c r="Q39" i="14" s="1"/>
  <c r="Q40" i="14" s="1"/>
  <c r="R39" i="14"/>
  <c r="R39" i="5"/>
  <c r="O40" i="5"/>
  <c r="P39" i="5" s="1"/>
  <c r="P40" i="5" s="1"/>
  <c r="Q39" i="5" s="1"/>
  <c r="Q40" i="5" s="1"/>
  <c r="O40" i="18"/>
  <c r="P39" i="18" s="1"/>
  <c r="P40" i="18" s="1"/>
  <c r="Q39" i="18" s="1"/>
  <c r="Q40" i="18" s="1"/>
  <c r="R39" i="18"/>
  <c r="R39" i="1"/>
  <c r="O40" i="1"/>
  <c r="P39" i="1" s="1"/>
  <c r="P40" i="1" s="1"/>
  <c r="Q39" i="1" s="1"/>
  <c r="Q40" i="1" s="1"/>
  <c r="O40" i="16"/>
  <c r="P39" i="16" s="1"/>
  <c r="P40" i="16" s="1"/>
  <c r="Q39" i="16" s="1"/>
  <c r="Q40" i="16" s="1"/>
  <c r="R39" i="16"/>
  <c r="O40" i="8"/>
  <c r="P39" i="8" s="1"/>
  <c r="P40" i="8" s="1"/>
  <c r="Q39" i="8" s="1"/>
  <c r="Q40" i="8" s="1"/>
  <c r="R39" i="8"/>
  <c r="O40" i="7"/>
  <c r="P39" i="7" s="1"/>
  <c r="P40" i="7" s="1"/>
  <c r="Q39" i="7" s="1"/>
  <c r="Q40" i="7" s="1"/>
  <c r="R39" i="7"/>
  <c r="O40" i="19"/>
  <c r="P39" i="19" s="1"/>
  <c r="P40" i="19" s="1"/>
  <c r="Q39" i="19" s="1"/>
  <c r="Q40" i="19" s="1"/>
  <c r="R39" i="19"/>
  <c r="O40" i="11"/>
  <c r="P39" i="11" s="1"/>
  <c r="P40" i="11" s="1"/>
  <c r="Q39" i="11" s="1"/>
  <c r="Q40" i="11" s="1"/>
  <c r="R39" i="11"/>
  <c r="R39" i="4"/>
  <c r="O40" i="4"/>
  <c r="P39" i="4" s="1"/>
  <c r="P40" i="4" s="1"/>
  <c r="Q39" i="4" s="1"/>
  <c r="Q40" i="4" s="1"/>
  <c r="R39" i="9"/>
  <c r="O40" i="9"/>
  <c r="P39" i="9" s="1"/>
  <c r="P40" i="9" s="1"/>
  <c r="Q39" i="9" s="1"/>
  <c r="Q40" i="9" s="1"/>
  <c r="O40" i="6"/>
  <c r="P39" i="6" s="1"/>
  <c r="P40" i="6" s="1"/>
  <c r="Q39" i="6" s="1"/>
  <c r="Q40" i="6" s="1"/>
  <c r="R39" i="6"/>
  <c r="O40" i="2"/>
  <c r="P39" i="2" s="1"/>
  <c r="P40" i="2" s="1"/>
  <c r="Q39" i="2" s="1"/>
  <c r="Q40" i="2" s="1"/>
  <c r="R39" i="2"/>
  <c r="R39" i="20"/>
  <c r="O40" i="20"/>
  <c r="P39" i="20" s="1"/>
  <c r="P40" i="20" s="1"/>
  <c r="Q39" i="20" s="1"/>
  <c r="Q40" i="20" s="1"/>
  <c r="O40" i="15"/>
  <c r="P39" i="15" s="1"/>
  <c r="P40" i="15" s="1"/>
  <c r="Q39" i="15" s="1"/>
  <c r="Q40" i="15" s="1"/>
  <c r="R39" i="15"/>
  <c r="R39" i="13"/>
  <c r="O40" i="13"/>
  <c r="P39" i="13" s="1"/>
  <c r="P40" i="13" s="1"/>
  <c r="Q39" i="13" s="1"/>
  <c r="Q40" i="13" s="1"/>
  <c r="O40" i="10"/>
  <c r="P39" i="10" s="1"/>
  <c r="P40" i="10" s="1"/>
  <c r="Q39" i="10" s="1"/>
  <c r="Q40" i="10" s="1"/>
  <c r="R39" i="10"/>
  <c r="O40" i="3"/>
  <c r="P39" i="3" s="1"/>
  <c r="P40" i="3" s="1"/>
  <c r="Q39" i="3" s="1"/>
  <c r="Q40" i="3" s="1"/>
  <c r="R39" i="3"/>
  <c r="S39" i="5" l="1"/>
  <c r="R40" i="5"/>
  <c r="R40" i="11"/>
  <c r="S39" i="11"/>
  <c r="R40" i="6"/>
  <c r="S39" i="6"/>
  <c r="S39" i="4"/>
  <c r="R40" i="4"/>
  <c r="R40" i="3"/>
  <c r="S39" i="3"/>
  <c r="R40" i="2"/>
  <c r="S39" i="2"/>
  <c r="R40" i="14"/>
  <c r="S39" i="14"/>
  <c r="S39" i="12"/>
  <c r="R40" i="12"/>
  <c r="R40" i="17"/>
  <c r="S39" i="17"/>
  <c r="S39" i="20"/>
  <c r="R40" i="20"/>
  <c r="S39" i="8"/>
  <c r="R40" i="8"/>
  <c r="R40" i="10"/>
  <c r="S39" i="10"/>
  <c r="S39" i="16"/>
  <c r="R40" i="16"/>
  <c r="S39" i="13"/>
  <c r="R40" i="13"/>
  <c r="S39" i="1"/>
  <c r="R40" i="1"/>
  <c r="R40" i="19"/>
  <c r="S39" i="19"/>
  <c r="R40" i="9"/>
  <c r="S39" i="9"/>
  <c r="S39" i="15"/>
  <c r="R40" i="15"/>
  <c r="S39" i="7"/>
  <c r="R40" i="7"/>
  <c r="R40" i="18"/>
  <c r="S39" i="18"/>
  <c r="V39" i="18" l="1"/>
  <c r="S40" i="18"/>
  <c r="T39" i="18" s="1"/>
  <c r="T40" i="18" s="1"/>
  <c r="U39" i="18" s="1"/>
  <c r="U40" i="18" s="1"/>
  <c r="V40" i="18" s="1"/>
  <c r="W40" i="18" s="1"/>
  <c r="V39" i="6"/>
  <c r="S40" i="6"/>
  <c r="T39" i="6" s="1"/>
  <c r="T40" i="6" s="1"/>
  <c r="U39" i="6" s="1"/>
  <c r="U40" i="6" s="1"/>
  <c r="V40" i="6" s="1"/>
  <c r="W40" i="6" s="1"/>
  <c r="V39" i="19"/>
  <c r="S40" i="19"/>
  <c r="T39" i="19" s="1"/>
  <c r="T40" i="19" s="1"/>
  <c r="U39" i="19" s="1"/>
  <c r="U40" i="19" s="1"/>
  <c r="V40" i="19" s="1"/>
  <c r="W40" i="19" s="1"/>
  <c r="V39" i="12"/>
  <c r="S40" i="12"/>
  <c r="T39" i="12" s="1"/>
  <c r="T40" i="12" s="1"/>
  <c r="U39" i="12" s="1"/>
  <c r="U40" i="12" s="1"/>
  <c r="V40" i="12" s="1"/>
  <c r="W40" i="12" s="1"/>
  <c r="V39" i="14"/>
  <c r="S40" i="14"/>
  <c r="T39" i="14" s="1"/>
  <c r="T40" i="14" s="1"/>
  <c r="U39" i="14" s="1"/>
  <c r="U40" i="14" s="1"/>
  <c r="V40" i="14" s="1"/>
  <c r="W40" i="14" s="1"/>
  <c r="V39" i="1"/>
  <c r="S40" i="1"/>
  <c r="T39" i="1" s="1"/>
  <c r="T40" i="1" s="1"/>
  <c r="U39" i="1" s="1"/>
  <c r="U40" i="1" s="1"/>
  <c r="V40" i="1" s="1"/>
  <c r="W40" i="1" s="1"/>
  <c r="V39" i="3"/>
  <c r="S40" i="3"/>
  <c r="T39" i="3" s="1"/>
  <c r="T40" i="3" s="1"/>
  <c r="U39" i="3" s="1"/>
  <c r="U40" i="3" s="1"/>
  <c r="V40" i="3" s="1"/>
  <c r="W40" i="3" s="1"/>
  <c r="V39" i="10"/>
  <c r="S40" i="10"/>
  <c r="T39" i="10" s="1"/>
  <c r="T40" i="10" s="1"/>
  <c r="U39" i="10" s="1"/>
  <c r="U40" i="10" s="1"/>
  <c r="V40" i="10" s="1"/>
  <c r="W40" i="10" s="1"/>
  <c r="V39" i="4"/>
  <c r="S40" i="4"/>
  <c r="T39" i="4" s="1"/>
  <c r="T40" i="4" s="1"/>
  <c r="U39" i="4" s="1"/>
  <c r="U40" i="4" s="1"/>
  <c r="V40" i="4" s="1"/>
  <c r="W40" i="4" s="1"/>
  <c r="V39" i="7"/>
  <c r="S40" i="7"/>
  <c r="T39" i="7" s="1"/>
  <c r="T40" i="7" s="1"/>
  <c r="U39" i="7" s="1"/>
  <c r="U40" i="7" s="1"/>
  <c r="V40" i="7" s="1"/>
  <c r="W40" i="7" s="1"/>
  <c r="V39" i="8"/>
  <c r="S40" i="8"/>
  <c r="T39" i="8" s="1"/>
  <c r="T40" i="8" s="1"/>
  <c r="U39" i="8" s="1"/>
  <c r="U40" i="8" s="1"/>
  <c r="V40" i="8" s="1"/>
  <c r="W40" i="8" s="1"/>
  <c r="V39" i="2"/>
  <c r="S40" i="2"/>
  <c r="T39" i="2" s="1"/>
  <c r="T40" i="2" s="1"/>
  <c r="U39" i="2" s="1"/>
  <c r="U40" i="2" s="1"/>
  <c r="V40" i="2" s="1"/>
  <c r="W40" i="2" s="1"/>
  <c r="V39" i="11"/>
  <c r="S40" i="11"/>
  <c r="T39" i="11" s="1"/>
  <c r="T40" i="11" s="1"/>
  <c r="U39" i="11" s="1"/>
  <c r="U40" i="11" s="1"/>
  <c r="V40" i="11" s="1"/>
  <c r="W40" i="11" s="1"/>
  <c r="V39" i="15"/>
  <c r="S40" i="15"/>
  <c r="T39" i="15" s="1"/>
  <c r="T40" i="15" s="1"/>
  <c r="U39" i="15" s="1"/>
  <c r="U40" i="15" s="1"/>
  <c r="V40" i="15" s="1"/>
  <c r="W40" i="15" s="1"/>
  <c r="V39" i="13"/>
  <c r="S40" i="13"/>
  <c r="T39" i="13" s="1"/>
  <c r="T40" i="13" s="1"/>
  <c r="U39" i="13" s="1"/>
  <c r="U40" i="13" s="1"/>
  <c r="V40" i="13" s="1"/>
  <c r="W40" i="13" s="1"/>
  <c r="V39" i="20"/>
  <c r="S40" i="20"/>
  <c r="T39" i="20" s="1"/>
  <c r="T40" i="20" s="1"/>
  <c r="U39" i="20" s="1"/>
  <c r="U40" i="20" s="1"/>
  <c r="V40" i="20" s="1"/>
  <c r="W40" i="20" s="1"/>
  <c r="V39" i="9"/>
  <c r="S40" i="9"/>
  <c r="T39" i="9" s="1"/>
  <c r="T40" i="9" s="1"/>
  <c r="U39" i="9" s="1"/>
  <c r="U40" i="9" s="1"/>
  <c r="V40" i="9" s="1"/>
  <c r="W40" i="9" s="1"/>
  <c r="V39" i="17"/>
  <c r="S40" i="17"/>
  <c r="T39" i="17" s="1"/>
  <c r="T40" i="17" s="1"/>
  <c r="U39" i="17" s="1"/>
  <c r="U40" i="17" s="1"/>
  <c r="V40" i="17" s="1"/>
  <c r="W40" i="17" s="1"/>
  <c r="V39" i="16"/>
  <c r="S40" i="16"/>
  <c r="T39" i="16" s="1"/>
  <c r="T40" i="16" s="1"/>
  <c r="U39" i="16" s="1"/>
  <c r="U40" i="16" s="1"/>
  <c r="V40" i="16" s="1"/>
  <c r="W40" i="16" s="1"/>
  <c r="V39" i="5"/>
  <c r="S40" i="5"/>
  <c r="T39" i="5" s="1"/>
  <c r="T40" i="5" s="1"/>
  <c r="U39" i="5" s="1"/>
  <c r="U40" i="5" s="1"/>
  <c r="V40" i="5" s="1"/>
  <c r="W40" i="5" s="1"/>
</calcChain>
</file>

<file path=xl/sharedStrings.xml><?xml version="1.0" encoding="utf-8"?>
<sst xmlns="http://schemas.openxmlformats.org/spreadsheetml/2006/main" count="2100" uniqueCount="85">
  <si>
    <t>Free State: Matjhabeng (FS184) - Table C7 Quarterly Budgeted Cash Flows ( Energy sources  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</si>
  <si>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</si>
  <si>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</si>
  <si>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</si>
  <si>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</si>
  <si>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</si>
  <si>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</si>
  <si>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</si>
  <si>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</si>
  <si>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</si>
  <si>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</si>
  <si>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</si>
  <si>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</si>
  <si>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</si>
  <si>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</si>
  <si>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</si>
  <si>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</si>
  <si>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</si>
  <si>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</si>
  <si>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</si>
  <si>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</si>
  <si>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</si>
  <si>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</si>
  <si>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</si>
  <si>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</si>
  <si>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</si>
  <si>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</si>
  <si>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</si>
  <si>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</si>
  <si>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</si>
  <si>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</si>
  <si>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</si>
  <si>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</si>
  <si>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</si>
  <si>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</si>
  <si>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</si>
  <si>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</si>
  <si>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</si>
  <si>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</si>
  <si>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</si>
  <si>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</si>
  <si>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</si>
  <si>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</si>
  <si>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</si>
  <si>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</si>
  <si>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</si>
  <si>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</si>
  <si>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</si>
  <si>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</si>
  <si>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</si>
  <si>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</si>
  <si>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</si>
  <si>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</si>
  <si>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</si>
  <si>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</si>
  <si>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</si>
  <si>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</si>
  <si>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</si>
  <si>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</si>
  <si>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</si>
  <si>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</si>
  <si>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</si>
  <si>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</si>
  <si>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Emfuleni (GT421) - Table C7 Quarterly Budgeted Cash Flows ( Energy sources                                     ) for 1st Quarter ended 30 September 2024 (Figures Finalised as at 2024/10/25)</t>
  </si>
  <si>
    <t>Gauteng: Mogale City (GT481) - Table C7 Quarterly Budgeted Cash Flows ( Energy sources                                     ) for 1st Quarter ended 30 September 2024 (Figures Finalised as at 2024/10/25)</t>
  </si>
  <si>
    <t>Kwazulu-Natal: Msunduzi (KZN225) - Table C7 Quarterly Budgeted Cash Flows ( Energy sources                                     ) for 1st Quarter ended 30 September 2024 (Figures Finalised as at 2024/10/25)</t>
  </si>
  <si>
    <t>Kwazulu-Natal: Newcastle (KZN252) - Table C7 Quarterly Budgeted Cash Flows ( Energy sources                                     ) for 1st Quarter ended 30 September 2024 (Figures Finalised as at 2024/10/25)</t>
  </si>
  <si>
    <t>Kwazulu-Natal: uMhlathuze (KZN282) - Table C7 Quarterly Budgeted Cash Flows ( Energy sources                                     ) for 1st Quarter ended 30 September 2024 (Figures Finalised as at 2024/10/25)</t>
  </si>
  <si>
    <t>Limpopo: Polokwane (LIM354) - Table C7 Quarterly Budgeted Cash Flows ( Energy sources                                     ) for 1st Quarter ended 30 September 2024 (Figures Finalised as at 2024/10/25)</t>
  </si>
  <si>
    <t>Mpumalanga: Govan Mbeki (MP307) - Table C7 Quarterly Budgeted Cash Flows ( Energy sources                                     ) for 1st Quarter ended 30 September 2024 (Figures Finalised as at 2024/10/25)</t>
  </si>
  <si>
    <t>Mpumalanga: Emalahleni (MP) (MP312) - Table C7 Quarterly Budgeted Cash Flows ( Energy sources                                     ) for 1st Quarter ended 30 September 2024 (Figures Finalised as at 2024/10/25)</t>
  </si>
  <si>
    <t>Mpumalanga: Steve Tshwete (MP313) - Table C7 Quarterly Budgeted Cash Flows ( Energy sources                                     ) for 1st Quarter ended 30 September 2024 (Figures Finalised as at 2024/10/25)</t>
  </si>
  <si>
    <t>Mpumalanga: City of Mbombela (MP326) - Table C7 Quarterly Budgeted Cash Flows ( Energy sources                                     ) for 1st Quarter ended 30 September 2024 (Figures Finalised as at 2024/10/25)</t>
  </si>
  <si>
    <t>Northern Cape: Sol Plaatje (NC091) - Table C7 Quarterly Budgeted Cash Flows ( Energy sources                                     ) for 1st Quarter ended 30 September 2024 (Figures Finalised as at 2024/10/25)</t>
  </si>
  <si>
    <t>North West: Madibeng (NW372) - Table C7 Quarterly Budgeted Cash Flows ( Energy sources                                     ) for 1st Quarter ended 30 September 2024 (Figures Finalised as at 2024/10/25)</t>
  </si>
  <si>
    <t>North West: Rustenburg (NW373) - Table C7 Quarterly Budgeted Cash Flows ( Energy sources                                     ) for 1st Quarter ended 30 September 2024 (Figures Finalised as at 2024/10/25)</t>
  </si>
  <si>
    <t>North West: City of Matlosana (NW403) - Table C7 Quarterly Budgeted Cash Flows ( Energy sources                                     ) for 1st Quarter ended 30 September 2024 (Figures Finalised as at 2024/10/25)</t>
  </si>
  <si>
    <t>North West: J B Marks (NW405) - Table C7 Quarterly Budgeted Cash Flows ( Energy sources                                     ) for 1st Quarter ended 30 September 2024 (Figures Finalised as at 2024/10/25)</t>
  </si>
  <si>
    <t>Western Cape: Drakenstein (WC023) - Table C7 Quarterly Budgeted Cash Flows ( Energy sources                                     ) for 1st Quarter ended 30 September 2024 (Figures Finalised as at 2024/10/25)</t>
  </si>
  <si>
    <t>Western Cape: Stellenbosch (WC024) - Table C7 Quarterly Budgeted Cash Flows ( Energy sources                                     ) for 1st Quarter ended 30 September 2024 (Figures Finalised as at 2024/10/25)</t>
  </si>
  <si>
    <t>Western Cape: George (WC044) - Table C7 Quarterly Budgeted Cash Flows ( Energy sources                                     ) for 1st Quarter ended 30 September 2024 (Figures Finalised as at 2024/10/25)</t>
  </si>
  <si>
    <t>Summary - Table C7 Quarterly Budgeted Cash Flows ( Energy sources                                     ) for 1st Quarter ended 30 September 2024 (Figures Finalised as at 2024/10/25)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</si>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</sst>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36580462</v>
      </c>
      <c r="D6" s="18"/>
      <c r="E6" s="19"/>
      <c r="F6" s="20"/>
      <c r="G6" s="20">
        <v>2472813</v>
      </c>
      <c r="H6" s="20">
        <v>13446453</v>
      </c>
      <c r="I6" s="20">
        <v>8359058</v>
      </c>
      <c r="J6" s="20">
        <v>24278324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24278324</v>
      </c>
      <c r="X6" s="20"/>
      <c r="Y6" s="20">
        <v>24278324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7252471685</v>
      </c>
      <c r="D7" s="18"/>
      <c r="E7" s="19">
        <v>16585367977</v>
      </c>
      <c r="F7" s="20">
        <v>16585367977</v>
      </c>
      <c r="G7" s="20">
        <v>800612253</v>
      </c>
      <c r="H7" s="20">
        <v>979620788</v>
      </c>
      <c r="I7" s="20">
        <v>968943801</v>
      </c>
      <c r="J7" s="20">
        <v>2749176842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2749176842</v>
      </c>
      <c r="X7" s="20">
        <v>4149103404</v>
      </c>
      <c r="Y7" s="20">
        <v>-1399926562</v>
      </c>
      <c r="Z7" s="21">
        <v>-33.740459701495546</v>
      </c>
      <c r="AA7" s="22">
        <v>16585367977</v>
      </c>
    </row>
    <row r="8" spans="1:27" ht="13.5" x14ac:dyDescent="0.25">
      <c r="A8" s="23" t="s">
        <v>36</v>
      </c>
      <c r="B8" s="17" t="s">
        <v>32</v>
      </c>
      <c r="C8" s="18">
        <v>19934804</v>
      </c>
      <c r="D8" s="18"/>
      <c r="E8" s="19">
        <v>244230838</v>
      </c>
      <c r="F8" s="20">
        <v>244230838</v>
      </c>
      <c r="G8" s="20">
        <v>636429</v>
      </c>
      <c r="H8" s="20">
        <v>6479014</v>
      </c>
      <c r="I8" s="20">
        <v>1292289</v>
      </c>
      <c r="J8" s="20">
        <v>8407732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8407732</v>
      </c>
      <c r="X8" s="20">
        <v>69198555</v>
      </c>
      <c r="Y8" s="20">
        <v>-60790823</v>
      </c>
      <c r="Z8" s="21">
        <v>-87.849844552389854</v>
      </c>
      <c r="AA8" s="22">
        <v>244230838</v>
      </c>
    </row>
    <row r="9" spans="1:27" ht="13.5" x14ac:dyDescent="0.25">
      <c r="A9" s="23" t="s">
        <v>37</v>
      </c>
      <c r="B9" s="17" t="s">
        <v>6</v>
      </c>
      <c r="C9" s="18">
        <v>148835912</v>
      </c>
      <c r="D9" s="18"/>
      <c r="E9" s="19">
        <v>749423390</v>
      </c>
      <c r="F9" s="20">
        <v>749423390</v>
      </c>
      <c r="G9" s="20">
        <v>71335191</v>
      </c>
      <c r="H9" s="20">
        <v>1185672</v>
      </c>
      <c r="I9" s="20">
        <v>850334</v>
      </c>
      <c r="J9" s="20">
        <v>73371197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73371197</v>
      </c>
      <c r="X9" s="20">
        <v>190541459</v>
      </c>
      <c r="Y9" s="20">
        <v>-117170262</v>
      </c>
      <c r="Z9" s="21">
        <v>-61.493316265621758</v>
      </c>
      <c r="AA9" s="22">
        <v>749423390</v>
      </c>
    </row>
    <row r="10" spans="1:27" ht="13.5" x14ac:dyDescent="0.25">
      <c r="A10" s="23" t="s">
        <v>38</v>
      </c>
      <c r="B10" s="17" t="s">
        <v>6</v>
      </c>
      <c r="C10" s="18">
        <v>105536199</v>
      </c>
      <c r="D10" s="18"/>
      <c r="E10" s="19">
        <v>166953407</v>
      </c>
      <c r="F10" s="20">
        <v>166953407</v>
      </c>
      <c r="G10" s="20">
        <v>41709896</v>
      </c>
      <c r="H10" s="20">
        <v>7047709</v>
      </c>
      <c r="I10" s="20"/>
      <c r="J10" s="20">
        <v>48757605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48757605</v>
      </c>
      <c r="X10" s="20">
        <v>53063042</v>
      </c>
      <c r="Y10" s="20">
        <v>-4305437</v>
      </c>
      <c r="Z10" s="21">
        <v>-8.113814884566926</v>
      </c>
      <c r="AA10" s="22">
        <v>166953407</v>
      </c>
    </row>
    <row r="11" spans="1:27" ht="13.5" x14ac:dyDescent="0.25">
      <c r="A11" s="23" t="s">
        <v>39</v>
      </c>
      <c r="B11" s="17" t="s">
        <v>32</v>
      </c>
      <c r="C11" s="18">
        <v>-1513</v>
      </c>
      <c r="D11" s="18"/>
      <c r="E11" s="19">
        <v>80678630</v>
      </c>
      <c r="F11" s="20">
        <v>80678630</v>
      </c>
      <c r="G11" s="20">
        <v>547011</v>
      </c>
      <c r="H11" s="20">
        <v>489242</v>
      </c>
      <c r="I11" s="20">
        <v>514982</v>
      </c>
      <c r="J11" s="20">
        <v>1551235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1551235</v>
      </c>
      <c r="X11" s="20">
        <v>20169657</v>
      </c>
      <c r="Y11" s="20">
        <v>-18618422</v>
      </c>
      <c r="Z11" s="21">
        <v>-92.309066039149798</v>
      </c>
      <c r="AA11" s="22">
        <v>80678630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-6780112413</v>
      </c>
      <c r="D14" s="18"/>
      <c r="E14" s="19">
        <v>-20072680961</v>
      </c>
      <c r="F14" s="20">
        <v>-20072680961</v>
      </c>
      <c r="G14" s="20">
        <v>-1129310125</v>
      </c>
      <c r="H14" s="20">
        <v>-1196708787</v>
      </c>
      <c r="I14" s="20">
        <v>-1193801667</v>
      </c>
      <c r="J14" s="20">
        <v>-3519820579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-3519820579</v>
      </c>
      <c r="X14" s="20">
        <v>-5234442431</v>
      </c>
      <c r="Y14" s="20">
        <v>1714621852</v>
      </c>
      <c r="Z14" s="21">
        <v>-32.756532803675036</v>
      </c>
      <c r="AA14" s="22">
        <v>-20072680961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-212218045</v>
      </c>
      <c r="F15" s="20">
        <v>-212218045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-43797762</v>
      </c>
      <c r="Y15" s="20">
        <v>43797762</v>
      </c>
      <c r="Z15" s="21">
        <v>-100</v>
      </c>
      <c r="AA15" s="22">
        <v>-212218045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-5710902</v>
      </c>
      <c r="F16" s="20">
        <v>-5710902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-1427727</v>
      </c>
      <c r="Y16" s="20">
        <v>1427727</v>
      </c>
      <c r="Z16" s="21">
        <v>-100</v>
      </c>
      <c r="AA16" s="22">
        <v>-5710902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783245136</v>
      </c>
      <c r="D17" s="26">
        <f>SUM(D6:D16)</f>
        <v>0</v>
      </c>
      <c r="E17" s="27">
        <f t="shared" si="0"/>
        <v>-2463955666</v>
      </c>
      <c r="F17" s="28">
        <f t="shared" si="0"/>
        <v>-2463955666</v>
      </c>
      <c r="G17" s="28">
        <f t="shared" si="0"/>
        <v>-211996532</v>
      </c>
      <c r="H17" s="28">
        <f t="shared" si="0"/>
        <v>-188439909</v>
      </c>
      <c r="I17" s="28">
        <f t="shared" si="0"/>
        <v>-213841203</v>
      </c>
      <c r="J17" s="28">
        <f t="shared" si="0"/>
        <v>-614277644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-614277644</v>
      </c>
      <c r="X17" s="28">
        <f t="shared" si="0"/>
        <v>-797591803</v>
      </c>
      <c r="Y17" s="28">
        <f t="shared" si="0"/>
        <v>183314159</v>
      </c>
      <c r="Z17" s="29">
        <f>+IF(X17&lt;&gt;0,+(Y17/X17)*100,0)</f>
        <v>-22.983455736442668</v>
      </c>
      <c r="AA17" s="30">
        <f>SUM(AA6:AA16)</f>
        <v>-2463955666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103494</v>
      </c>
      <c r="D23" s="40"/>
      <c r="E23" s="19"/>
      <c r="F23" s="20"/>
      <c r="G23" s="36">
        <v>-132495</v>
      </c>
      <c r="H23" s="36">
        <v>-5779</v>
      </c>
      <c r="I23" s="36">
        <v>-8761</v>
      </c>
      <c r="J23" s="20">
        <v>-147035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-147035</v>
      </c>
      <c r="X23" s="20"/>
      <c r="Y23" s="36">
        <v>-147035</v>
      </c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-414387562</v>
      </c>
      <c r="D26" s="18"/>
      <c r="E26" s="19">
        <v>-447953966</v>
      </c>
      <c r="F26" s="20">
        <v>-449653966</v>
      </c>
      <c r="G26" s="20">
        <v>-49720618</v>
      </c>
      <c r="H26" s="20">
        <v>-29181023</v>
      </c>
      <c r="I26" s="20">
        <v>-27034456</v>
      </c>
      <c r="J26" s="20">
        <v>-105936097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-105936097</v>
      </c>
      <c r="X26" s="20">
        <v>-119974227</v>
      </c>
      <c r="Y26" s="20">
        <v>14038130</v>
      </c>
      <c r="Z26" s="21">
        <v>-11.700954739220784</v>
      </c>
      <c r="AA26" s="22">
        <v>-449653966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-414284068</v>
      </c>
      <c r="D27" s="26">
        <f>SUM(D21:D26)</f>
        <v>0</v>
      </c>
      <c r="E27" s="27">
        <f t="shared" si="1"/>
        <v>-447953966</v>
      </c>
      <c r="F27" s="28">
        <f t="shared" si="1"/>
        <v>-449653966</v>
      </c>
      <c r="G27" s="28">
        <f t="shared" si="1"/>
        <v>-49853113</v>
      </c>
      <c r="H27" s="28">
        <f t="shared" si="1"/>
        <v>-29186802</v>
      </c>
      <c r="I27" s="28">
        <f t="shared" si="1"/>
        <v>-27043217</v>
      </c>
      <c r="J27" s="28">
        <f t="shared" si="1"/>
        <v>-106083132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-106083132</v>
      </c>
      <c r="X27" s="28">
        <f t="shared" si="1"/>
        <v>-119974227</v>
      </c>
      <c r="Y27" s="28">
        <f t="shared" si="1"/>
        <v>13891095</v>
      </c>
      <c r="Z27" s="29">
        <f>+IF(X27&lt;&gt;0,+(Y27/X27)*100,0)</f>
        <v>-11.57839925069907</v>
      </c>
      <c r="AA27" s="30">
        <f>SUM(AA21:AA26)</f>
        <v>-449653966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818938</v>
      </c>
      <c r="D33" s="18"/>
      <c r="E33" s="19">
        <v>7000000</v>
      </c>
      <c r="F33" s="20">
        <v>7000000</v>
      </c>
      <c r="G33" s="20">
        <v>344930</v>
      </c>
      <c r="H33" s="36">
        <v>1342637</v>
      </c>
      <c r="I33" s="36">
        <v>1080705</v>
      </c>
      <c r="J33" s="36">
        <v>2768272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2768272</v>
      </c>
      <c r="X33" s="36">
        <v>1749999</v>
      </c>
      <c r="Y33" s="20">
        <v>1018273</v>
      </c>
      <c r="Z33" s="21">
        <v>58.18706182117819</v>
      </c>
      <c r="AA33" s="22">
        <v>7000000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818938</v>
      </c>
      <c r="D36" s="26">
        <f>SUM(D31:D35)</f>
        <v>0</v>
      </c>
      <c r="E36" s="27">
        <f t="shared" si="2"/>
        <v>7000000</v>
      </c>
      <c r="F36" s="28">
        <f t="shared" si="2"/>
        <v>7000000</v>
      </c>
      <c r="G36" s="28">
        <f t="shared" si="2"/>
        <v>344930</v>
      </c>
      <c r="H36" s="28">
        <f t="shared" si="2"/>
        <v>1342637</v>
      </c>
      <c r="I36" s="28">
        <f t="shared" si="2"/>
        <v>1080705</v>
      </c>
      <c r="J36" s="28">
        <f t="shared" si="2"/>
        <v>2768272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2768272</v>
      </c>
      <c r="X36" s="28">
        <f t="shared" si="2"/>
        <v>1749999</v>
      </c>
      <c r="Y36" s="28">
        <f t="shared" si="2"/>
        <v>1018273</v>
      </c>
      <c r="Z36" s="29">
        <f>+IF(X36&lt;&gt;0,+(Y36/X36)*100,0)</f>
        <v>58.18706182117819</v>
      </c>
      <c r="AA36" s="30">
        <f>SUM(AA31:AA35)</f>
        <v>7000000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369780006</v>
      </c>
      <c r="D38" s="32">
        <f>+D17+D27+D36</f>
        <v>0</v>
      </c>
      <c r="E38" s="33">
        <f t="shared" si="3"/>
        <v>-2904909632</v>
      </c>
      <c r="F38" s="2">
        <f t="shared" si="3"/>
        <v>-2906609632</v>
      </c>
      <c r="G38" s="2">
        <f t="shared" si="3"/>
        <v>-261504715</v>
      </c>
      <c r="H38" s="2">
        <f t="shared" si="3"/>
        <v>-216284074</v>
      </c>
      <c r="I38" s="2">
        <f t="shared" si="3"/>
        <v>-239803715</v>
      </c>
      <c r="J38" s="2">
        <f t="shared" si="3"/>
        <v>-717592504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-717592504</v>
      </c>
      <c r="X38" s="2">
        <f t="shared" si="3"/>
        <v>-915816031</v>
      </c>
      <c r="Y38" s="2">
        <f t="shared" si="3"/>
        <v>198223527</v>
      </c>
      <c r="Z38" s="34">
        <f>+IF(X38&lt;&gt;0,+(Y38/X38)*100,0)</f>
        <v>-21.644470099912457</v>
      </c>
      <c r="AA38" s="35">
        <f>+AA17+AA27+AA36</f>
        <v>-2906609632</v>
      </c>
    </row>
    <row r="39" spans="1:27" ht="13.5" x14ac:dyDescent="0.25">
      <c r="A39" s="23" t="s">
        <v>60</v>
      </c>
      <c r="B39" s="17"/>
      <c r="C39" s="32">
        <v>3301085884</v>
      </c>
      <c r="D39" s="32"/>
      <c r="E39" s="33">
        <v>4322578730</v>
      </c>
      <c r="F39" s="2">
        <v>4322578730</v>
      </c>
      <c r="G39" s="2">
        <v>5947134570</v>
      </c>
      <c r="H39" s="2">
        <f>+G40+H60</f>
        <v>5685306173</v>
      </c>
      <c r="I39" s="2">
        <f>+H40+I60</f>
        <v>4564390453</v>
      </c>
      <c r="J39" s="2">
        <f>+G39</f>
        <v>5947134570</v>
      </c>
      <c r="K39" s="2">
        <f>+I40+K60</f>
        <v>4324586738</v>
      </c>
      <c r="L39" s="2">
        <f>+K40+L60</f>
        <v>4324586738</v>
      </c>
      <c r="M39" s="2">
        <f>+L40+M60</f>
        <v>4324586738</v>
      </c>
      <c r="N39" s="2">
        <f>+K39</f>
        <v>4324586738</v>
      </c>
      <c r="O39" s="2">
        <f>+M40+O60</f>
        <v>4324586738</v>
      </c>
      <c r="P39" s="2">
        <f>+O40+P60</f>
        <v>4324586738</v>
      </c>
      <c r="Q39" s="2">
        <f>+P40+Q60</f>
        <v>4324586738</v>
      </c>
      <c r="R39" s="2">
        <f>+O39</f>
        <v>4324586738</v>
      </c>
      <c r="S39" s="2">
        <f>+Q40+S60</f>
        <v>4324586738</v>
      </c>
      <c r="T39" s="2">
        <f>+S40+T60</f>
        <v>4324586738</v>
      </c>
      <c r="U39" s="2">
        <f>+T40+U60</f>
        <v>4324586738</v>
      </c>
      <c r="V39" s="2">
        <f>+S39</f>
        <v>4324586738</v>
      </c>
      <c r="W39" s="2">
        <f>+G39</f>
        <v>5947134570</v>
      </c>
      <c r="X39" s="2">
        <v>4322578730</v>
      </c>
      <c r="Y39" s="2">
        <f>+W39-X39</f>
        <v>1624555840</v>
      </c>
      <c r="Z39" s="34">
        <f>+IF(X39&lt;&gt;0,+(Y39/X39)*100,0)</f>
        <v>37.58302489032976</v>
      </c>
      <c r="AA39" s="35">
        <v>4322578730</v>
      </c>
    </row>
    <row r="40" spans="1:27" ht="13.5" x14ac:dyDescent="0.25">
      <c r="A40" s="41" t="s">
        <v>62</v>
      </c>
      <c r="B40" s="42" t="s">
        <v>61</v>
      </c>
      <c r="C40" s="43">
        <f>+C38+C39</f>
        <v>3670865890</v>
      </c>
      <c r="D40" s="43">
        <f t="shared" ref="D40:AA40" si="4">+D38+D39</f>
        <v>0</v>
      </c>
      <c r="E40" s="44">
        <f t="shared" si="4"/>
        <v>1417669098</v>
      </c>
      <c r="F40" s="45">
        <f t="shared" si="4"/>
        <v>1415969098</v>
      </c>
      <c r="G40" s="45">
        <f t="shared" si="4"/>
        <v>5685629855</v>
      </c>
      <c r="H40" s="45">
        <f t="shared" si="4"/>
        <v>5469022099</v>
      </c>
      <c r="I40" s="45">
        <f t="shared" si="4"/>
        <v>4324586738</v>
      </c>
      <c r="J40" s="45">
        <f>+I40</f>
        <v>4324586738</v>
      </c>
      <c r="K40" s="45">
        <f t="shared" si="4"/>
        <v>4324586738</v>
      </c>
      <c r="L40" s="45">
        <f t="shared" si="4"/>
        <v>4324586738</v>
      </c>
      <c r="M40" s="45">
        <f t="shared" si="4"/>
        <v>4324586738</v>
      </c>
      <c r="N40" s="45">
        <f>+M40</f>
        <v>4324586738</v>
      </c>
      <c r="O40" s="45">
        <f t="shared" si="4"/>
        <v>4324586738</v>
      </c>
      <c r="P40" s="45">
        <f t="shared" si="4"/>
        <v>4324586738</v>
      </c>
      <c r="Q40" s="45">
        <f t="shared" si="4"/>
        <v>4324586738</v>
      </c>
      <c r="R40" s="45">
        <f>+Q40</f>
        <v>4324586738</v>
      </c>
      <c r="S40" s="45">
        <f t="shared" si="4"/>
        <v>4324586738</v>
      </c>
      <c r="T40" s="45">
        <f t="shared" si="4"/>
        <v>4324586738</v>
      </c>
      <c r="U40" s="45">
        <f t="shared" si="4"/>
        <v>4324586738</v>
      </c>
      <c r="V40" s="45">
        <f>+U40</f>
        <v>4324586738</v>
      </c>
      <c r="W40" s="45">
        <f>+V40</f>
        <v>4324586738</v>
      </c>
      <c r="X40" s="45">
        <f t="shared" si="4"/>
        <v>3406762699</v>
      </c>
      <c r="Y40" s="45">
        <f t="shared" si="4"/>
        <v>1822779367</v>
      </c>
      <c r="Z40" s="46">
        <f>+IF(X40&lt;&gt;0,+(Y40/X40)*100,0)</f>
        <v>53.504735376345621</v>
      </c>
      <c r="AA40" s="47">
        <f t="shared" si="4"/>
        <v>1415969098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5947134570</v>
      </c>
      <c r="H60">
        <v>-323682</v>
      </c>
      <c r="I60">
        <v>-904631646</v>
      </c>
      <c r="J60">
        <v>5947134570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activeCell="AE24" sqref="AE24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-569833150</v>
      </c>
      <c r="D14" s="18"/>
      <c r="E14" s="19">
        <v>-2616461381</v>
      </c>
      <c r="F14" s="20">
        <v>-2616461381</v>
      </c>
      <c r="G14" s="20">
        <v>-185570806</v>
      </c>
      <c r="H14" s="20">
        <v>-102858045</v>
      </c>
      <c r="I14" s="20">
        <v>-15000000</v>
      </c>
      <c r="J14" s="20">
        <v>-303428851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-303428851</v>
      </c>
      <c r="X14" s="20">
        <v>-654115347</v>
      </c>
      <c r="Y14" s="20">
        <v>350686496</v>
      </c>
      <c r="Z14" s="21">
        <v>-53.61233268847306</v>
      </c>
      <c r="AA14" s="22">
        <v>-2616461381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-569833150</v>
      </c>
      <c r="D17" s="26">
        <f>SUM(D6:D16)</f>
        <v>0</v>
      </c>
      <c r="E17" s="27">
        <f t="shared" si="0"/>
        <v>-2616461381</v>
      </c>
      <c r="F17" s="28">
        <f t="shared" si="0"/>
        <v>-2616461381</v>
      </c>
      <c r="G17" s="28">
        <f t="shared" si="0"/>
        <v>-185570806</v>
      </c>
      <c r="H17" s="28">
        <f t="shared" si="0"/>
        <v>-102858045</v>
      </c>
      <c r="I17" s="28">
        <f t="shared" si="0"/>
        <v>-15000000</v>
      </c>
      <c r="J17" s="28">
        <f t="shared" si="0"/>
        <v>-303428851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-303428851</v>
      </c>
      <c r="X17" s="28">
        <f t="shared" si="0"/>
        <v>-654115347</v>
      </c>
      <c r="Y17" s="28">
        <f t="shared" si="0"/>
        <v>350686496</v>
      </c>
      <c r="Z17" s="29">
        <f>+IF(X17&lt;&gt;0,+(Y17/X17)*100,0)</f>
        <v>-53.61233268847306</v>
      </c>
      <c r="AA17" s="30">
        <f>SUM(AA6:AA16)</f>
        <v>-2616461381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>
        <v>1238055</v>
      </c>
      <c r="I33" s="36">
        <v>198649</v>
      </c>
      <c r="J33" s="36">
        <v>1436704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1436704</v>
      </c>
      <c r="X33" s="36"/>
      <c r="Y33" s="20">
        <v>1436704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1238055</v>
      </c>
      <c r="I36" s="28">
        <f t="shared" si="2"/>
        <v>198649</v>
      </c>
      <c r="J36" s="28">
        <f t="shared" si="2"/>
        <v>1436704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1436704</v>
      </c>
      <c r="X36" s="28">
        <f t="shared" si="2"/>
        <v>0</v>
      </c>
      <c r="Y36" s="28">
        <f t="shared" si="2"/>
        <v>1436704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-569833150</v>
      </c>
      <c r="D38" s="32">
        <f>+D17+D27+D36</f>
        <v>0</v>
      </c>
      <c r="E38" s="33">
        <f t="shared" si="3"/>
        <v>-2616461381</v>
      </c>
      <c r="F38" s="2">
        <f t="shared" si="3"/>
        <v>-2616461381</v>
      </c>
      <c r="G38" s="2">
        <f t="shared" si="3"/>
        <v>-185570806</v>
      </c>
      <c r="H38" s="2">
        <f t="shared" si="3"/>
        <v>-101619990</v>
      </c>
      <c r="I38" s="2">
        <f t="shared" si="3"/>
        <v>-14801351</v>
      </c>
      <c r="J38" s="2">
        <f t="shared" si="3"/>
        <v>-301992147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-301992147</v>
      </c>
      <c r="X38" s="2">
        <f t="shared" si="3"/>
        <v>-654115347</v>
      </c>
      <c r="Y38" s="2">
        <f t="shared" si="3"/>
        <v>352123200</v>
      </c>
      <c r="Z38" s="34">
        <f>+IF(X38&lt;&gt;0,+(Y38/X38)*100,0)</f>
        <v>-53.831973460790849</v>
      </c>
      <c r="AA38" s="35">
        <f>+AA17+AA27+AA36</f>
        <v>-2616461381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-185570806</v>
      </c>
      <c r="I39" s="2">
        <f>+H40+I60</f>
        <v>-287190796</v>
      </c>
      <c r="J39" s="2">
        <f>+G39</f>
        <v>0</v>
      </c>
      <c r="K39" s="2">
        <f>+I40+K60</f>
        <v>-301992147</v>
      </c>
      <c r="L39" s="2">
        <f>+K40+L60</f>
        <v>-301992147</v>
      </c>
      <c r="M39" s="2">
        <f>+L40+M60</f>
        <v>-301992147</v>
      </c>
      <c r="N39" s="2">
        <f>+K39</f>
        <v>-301992147</v>
      </c>
      <c r="O39" s="2">
        <f>+M40+O60</f>
        <v>-301992147</v>
      </c>
      <c r="P39" s="2">
        <f>+O40+P60</f>
        <v>-301992147</v>
      </c>
      <c r="Q39" s="2">
        <f>+P40+Q60</f>
        <v>-301992147</v>
      </c>
      <c r="R39" s="2">
        <f>+O39</f>
        <v>-301992147</v>
      </c>
      <c r="S39" s="2">
        <f>+Q40+S60</f>
        <v>-301992147</v>
      </c>
      <c r="T39" s="2">
        <f>+S40+T60</f>
        <v>-301992147</v>
      </c>
      <c r="U39" s="2">
        <f>+T40+U60</f>
        <v>-301992147</v>
      </c>
      <c r="V39" s="2">
        <f>+S39</f>
        <v>-301992147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-569833150</v>
      </c>
      <c r="D40" s="43">
        <f t="shared" ref="D40:AA40" si="4">+D38+D39</f>
        <v>0</v>
      </c>
      <c r="E40" s="44">
        <f t="shared" si="4"/>
        <v>-2616461381</v>
      </c>
      <c r="F40" s="45">
        <f t="shared" si="4"/>
        <v>-2616461381</v>
      </c>
      <c r="G40" s="45">
        <f t="shared" si="4"/>
        <v>-185570806</v>
      </c>
      <c r="H40" s="45">
        <f t="shared" si="4"/>
        <v>-287190796</v>
      </c>
      <c r="I40" s="45">
        <f t="shared" si="4"/>
        <v>-301992147</v>
      </c>
      <c r="J40" s="45">
        <f>+I40</f>
        <v>-301992147</v>
      </c>
      <c r="K40" s="45">
        <f t="shared" si="4"/>
        <v>-301992147</v>
      </c>
      <c r="L40" s="45">
        <f t="shared" si="4"/>
        <v>-301992147</v>
      </c>
      <c r="M40" s="45">
        <f t="shared" si="4"/>
        <v>-301992147</v>
      </c>
      <c r="N40" s="45">
        <f>+M40</f>
        <v>-301992147</v>
      </c>
      <c r="O40" s="45">
        <f t="shared" si="4"/>
        <v>-301992147</v>
      </c>
      <c r="P40" s="45">
        <f t="shared" si="4"/>
        <v>-301992147</v>
      </c>
      <c r="Q40" s="45">
        <f t="shared" si="4"/>
        <v>-301992147</v>
      </c>
      <c r="R40" s="45">
        <f>+Q40</f>
        <v>-301992147</v>
      </c>
      <c r="S40" s="45">
        <f t="shared" si="4"/>
        <v>-301992147</v>
      </c>
      <c r="T40" s="45">
        <f t="shared" si="4"/>
        <v>-301992147</v>
      </c>
      <c r="U40" s="45">
        <f t="shared" si="4"/>
        <v>-301992147</v>
      </c>
      <c r="V40" s="45">
        <f>+U40</f>
        <v>-301992147</v>
      </c>
      <c r="W40" s="45">
        <f>+V40</f>
        <v>-301992147</v>
      </c>
      <c r="X40" s="45">
        <f t="shared" si="4"/>
        <v>-654115347</v>
      </c>
      <c r="Y40" s="45">
        <f t="shared" si="4"/>
        <v>352123200</v>
      </c>
      <c r="Z40" s="46">
        <f>+IF(X40&lt;&gt;0,+(Y40/X40)*100,0)</f>
        <v>-53.831973460790849</v>
      </c>
      <c r="AA40" s="47">
        <f t="shared" si="4"/>
        <v>-2616461381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36580462</v>
      </c>
      <c r="D6" s="18"/>
      <c r="E6" s="19"/>
      <c r="F6" s="20"/>
      <c r="G6" s="20"/>
      <c r="H6" s="20">
        <v>12932612</v>
      </c>
      <c r="I6" s="20">
        <v>8313962</v>
      </c>
      <c r="J6" s="20">
        <v>21246574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21246574</v>
      </c>
      <c r="X6" s="20"/>
      <c r="Y6" s="20">
        <v>21246574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1388644638</v>
      </c>
      <c r="F7" s="20">
        <v>1388644638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314079517</v>
      </c>
      <c r="Y7" s="20">
        <v>-314079517</v>
      </c>
      <c r="Z7" s="21">
        <v>-100</v>
      </c>
      <c r="AA7" s="22">
        <v>1388644638</v>
      </c>
    </row>
    <row r="8" spans="1:27" ht="13.5" x14ac:dyDescent="0.25">
      <c r="A8" s="23" t="s">
        <v>36</v>
      </c>
      <c r="B8" s="17" t="s">
        <v>32</v>
      </c>
      <c r="C8" s="18">
        <v>19464</v>
      </c>
      <c r="D8" s="18"/>
      <c r="E8" s="19">
        <v>36469591</v>
      </c>
      <c r="F8" s="20">
        <v>36469591</v>
      </c>
      <c r="G8" s="20"/>
      <c r="H8" s="20">
        <v>100524</v>
      </c>
      <c r="I8" s="20">
        <v>365366</v>
      </c>
      <c r="J8" s="20">
        <v>465890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465890</v>
      </c>
      <c r="X8" s="20">
        <v>9117399</v>
      </c>
      <c r="Y8" s="20">
        <v>-8651509</v>
      </c>
      <c r="Z8" s="21">
        <v>-94.890099687421809</v>
      </c>
      <c r="AA8" s="22">
        <v>36469591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110057156</v>
      </c>
      <c r="F9" s="20">
        <v>110057156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27514290</v>
      </c>
      <c r="Y9" s="20">
        <v>-27514290</v>
      </c>
      <c r="Z9" s="21">
        <v>-100</v>
      </c>
      <c r="AA9" s="22">
        <v>110057156</v>
      </c>
    </row>
    <row r="10" spans="1:27" ht="13.5" x14ac:dyDescent="0.25">
      <c r="A10" s="23" t="s">
        <v>38</v>
      </c>
      <c r="B10" s="17" t="s">
        <v>6</v>
      </c>
      <c r="C10" s="18">
        <v>5293000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-571768536</v>
      </c>
      <c r="D14" s="18"/>
      <c r="E14" s="19">
        <v>-1564352176</v>
      </c>
      <c r="F14" s="20">
        <v>-1564352176</v>
      </c>
      <c r="G14" s="20"/>
      <c r="H14" s="20">
        <v>-508547</v>
      </c>
      <c r="I14" s="20">
        <v>-191237345</v>
      </c>
      <c r="J14" s="20">
        <v>-191745892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-191745892</v>
      </c>
      <c r="X14" s="20">
        <v>-403242952</v>
      </c>
      <c r="Y14" s="20">
        <v>211497060</v>
      </c>
      <c r="Z14" s="21">
        <v>-52.449040696438509</v>
      </c>
      <c r="AA14" s="22">
        <v>-1564352176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-529875610</v>
      </c>
      <c r="D17" s="26">
        <f>SUM(D6:D16)</f>
        <v>0</v>
      </c>
      <c r="E17" s="27">
        <f t="shared" si="0"/>
        <v>-29180791</v>
      </c>
      <c r="F17" s="28">
        <f t="shared" si="0"/>
        <v>-29180791</v>
      </c>
      <c r="G17" s="28">
        <f t="shared" si="0"/>
        <v>0</v>
      </c>
      <c r="H17" s="28">
        <f t="shared" si="0"/>
        <v>12524589</v>
      </c>
      <c r="I17" s="28">
        <f t="shared" si="0"/>
        <v>-182558017</v>
      </c>
      <c r="J17" s="28">
        <f t="shared" si="0"/>
        <v>-170033428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-170033428</v>
      </c>
      <c r="X17" s="28">
        <f t="shared" si="0"/>
        <v>-52531746</v>
      </c>
      <c r="Y17" s="28">
        <f t="shared" si="0"/>
        <v>-117501682</v>
      </c>
      <c r="Z17" s="29">
        <f>+IF(X17&lt;&gt;0,+(Y17/X17)*100,0)</f>
        <v>223.67747304648887</v>
      </c>
      <c r="AA17" s="30">
        <f>SUM(AA6:AA16)</f>
        <v>-29180791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-12049426</v>
      </c>
      <c r="D26" s="18"/>
      <c r="E26" s="19">
        <v>-50237881</v>
      </c>
      <c r="F26" s="20">
        <v>-50237881</v>
      </c>
      <c r="G26" s="20"/>
      <c r="H26" s="20">
        <v>-1765057</v>
      </c>
      <c r="I26" s="20">
        <v>-271486</v>
      </c>
      <c r="J26" s="20">
        <v>-2036543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-2036543</v>
      </c>
      <c r="X26" s="20">
        <v>-16824049</v>
      </c>
      <c r="Y26" s="20">
        <v>14787506</v>
      </c>
      <c r="Z26" s="21">
        <v>-87.895048332300988</v>
      </c>
      <c r="AA26" s="22">
        <v>-50237881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-12049426</v>
      </c>
      <c r="D27" s="26">
        <f>SUM(D21:D26)</f>
        <v>0</v>
      </c>
      <c r="E27" s="27">
        <f t="shared" si="1"/>
        <v>-50237881</v>
      </c>
      <c r="F27" s="28">
        <f t="shared" si="1"/>
        <v>-50237881</v>
      </c>
      <c r="G27" s="28">
        <f t="shared" si="1"/>
        <v>0</v>
      </c>
      <c r="H27" s="28">
        <f t="shared" si="1"/>
        <v>-1765057</v>
      </c>
      <c r="I27" s="28">
        <f t="shared" si="1"/>
        <v>-271486</v>
      </c>
      <c r="J27" s="28">
        <f t="shared" si="1"/>
        <v>-2036543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-2036543</v>
      </c>
      <c r="X27" s="28">
        <f t="shared" si="1"/>
        <v>-16824049</v>
      </c>
      <c r="Y27" s="28">
        <f t="shared" si="1"/>
        <v>14787506</v>
      </c>
      <c r="Z27" s="29">
        <f>+IF(X27&lt;&gt;0,+(Y27/X27)*100,0)</f>
        <v>-87.895048332300988</v>
      </c>
      <c r="AA27" s="30">
        <f>SUM(AA21:AA26)</f>
        <v>-50237881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-541925036</v>
      </c>
      <c r="D38" s="32">
        <f>+D17+D27+D36</f>
        <v>0</v>
      </c>
      <c r="E38" s="33">
        <f t="shared" si="3"/>
        <v>-79418672</v>
      </c>
      <c r="F38" s="2">
        <f t="shared" si="3"/>
        <v>-79418672</v>
      </c>
      <c r="G38" s="2">
        <f t="shared" si="3"/>
        <v>0</v>
      </c>
      <c r="H38" s="2">
        <f t="shared" si="3"/>
        <v>10759532</v>
      </c>
      <c r="I38" s="2">
        <f t="shared" si="3"/>
        <v>-182829503</v>
      </c>
      <c r="J38" s="2">
        <f t="shared" si="3"/>
        <v>-172069971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-172069971</v>
      </c>
      <c r="X38" s="2">
        <f t="shared" si="3"/>
        <v>-69355795</v>
      </c>
      <c r="Y38" s="2">
        <f t="shared" si="3"/>
        <v>-102714176</v>
      </c>
      <c r="Z38" s="34">
        <f>+IF(X38&lt;&gt;0,+(Y38/X38)*100,0)</f>
        <v>148.09746755840663</v>
      </c>
      <c r="AA38" s="35">
        <f>+AA17+AA27+AA36</f>
        <v>-79418672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10759532</v>
      </c>
      <c r="J39" s="2">
        <f>+G39</f>
        <v>0</v>
      </c>
      <c r="K39" s="2">
        <f>+I40+K60</f>
        <v>-172069971</v>
      </c>
      <c r="L39" s="2">
        <f>+K40+L60</f>
        <v>-172069971</v>
      </c>
      <c r="M39" s="2">
        <f>+L40+M60</f>
        <v>-172069971</v>
      </c>
      <c r="N39" s="2">
        <f>+K39</f>
        <v>-172069971</v>
      </c>
      <c r="O39" s="2">
        <f>+M40+O60</f>
        <v>-172069971</v>
      </c>
      <c r="P39" s="2">
        <f>+O40+P60</f>
        <v>-172069971</v>
      </c>
      <c r="Q39" s="2">
        <f>+P40+Q60</f>
        <v>-172069971</v>
      </c>
      <c r="R39" s="2">
        <f>+O39</f>
        <v>-172069971</v>
      </c>
      <c r="S39" s="2">
        <f>+Q40+S60</f>
        <v>-172069971</v>
      </c>
      <c r="T39" s="2">
        <f>+S40+T60</f>
        <v>-172069971</v>
      </c>
      <c r="U39" s="2">
        <f>+T40+U60</f>
        <v>-172069971</v>
      </c>
      <c r="V39" s="2">
        <f>+S39</f>
        <v>-172069971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-541925036</v>
      </c>
      <c r="D40" s="43">
        <f t="shared" ref="D40:AA40" si="4">+D38+D39</f>
        <v>0</v>
      </c>
      <c r="E40" s="44">
        <f t="shared" si="4"/>
        <v>-79418672</v>
      </c>
      <c r="F40" s="45">
        <f t="shared" si="4"/>
        <v>-79418672</v>
      </c>
      <c r="G40" s="45">
        <f t="shared" si="4"/>
        <v>0</v>
      </c>
      <c r="H40" s="45">
        <f t="shared" si="4"/>
        <v>10759532</v>
      </c>
      <c r="I40" s="45">
        <f t="shared" si="4"/>
        <v>-172069971</v>
      </c>
      <c r="J40" s="45">
        <f>+I40</f>
        <v>-172069971</v>
      </c>
      <c r="K40" s="45">
        <f t="shared" si="4"/>
        <v>-172069971</v>
      </c>
      <c r="L40" s="45">
        <f t="shared" si="4"/>
        <v>-172069971</v>
      </c>
      <c r="M40" s="45">
        <f t="shared" si="4"/>
        <v>-172069971</v>
      </c>
      <c r="N40" s="45">
        <f>+M40</f>
        <v>-172069971</v>
      </c>
      <c r="O40" s="45">
        <f t="shared" si="4"/>
        <v>-172069971</v>
      </c>
      <c r="P40" s="45">
        <f t="shared" si="4"/>
        <v>-172069971</v>
      </c>
      <c r="Q40" s="45">
        <f t="shared" si="4"/>
        <v>-172069971</v>
      </c>
      <c r="R40" s="45">
        <f>+Q40</f>
        <v>-172069971</v>
      </c>
      <c r="S40" s="45">
        <f t="shared" si="4"/>
        <v>-172069971</v>
      </c>
      <c r="T40" s="45">
        <f t="shared" si="4"/>
        <v>-172069971</v>
      </c>
      <c r="U40" s="45">
        <f t="shared" si="4"/>
        <v>-172069971</v>
      </c>
      <c r="V40" s="45">
        <f>+U40</f>
        <v>-172069971</v>
      </c>
      <c r="W40" s="45">
        <f>+V40</f>
        <v>-172069971</v>
      </c>
      <c r="X40" s="45">
        <f t="shared" si="4"/>
        <v>-69355795</v>
      </c>
      <c r="Y40" s="45">
        <f t="shared" si="4"/>
        <v>-102714176</v>
      </c>
      <c r="Z40" s="46">
        <f>+IF(X40&lt;&gt;0,+(Y40/X40)*100,0)</f>
        <v>148.09746755840663</v>
      </c>
      <c r="AA40" s="47">
        <f t="shared" si="4"/>
        <v>-79418672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833703726</v>
      </c>
      <c r="D7" s="18"/>
      <c r="E7" s="19">
        <v>779073018</v>
      </c>
      <c r="F7" s="20">
        <v>779073018</v>
      </c>
      <c r="G7" s="20">
        <v>64355889</v>
      </c>
      <c r="H7" s="20">
        <v>94121512</v>
      </c>
      <c r="I7" s="20">
        <v>110962077</v>
      </c>
      <c r="J7" s="20">
        <v>269439478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269439478</v>
      </c>
      <c r="X7" s="20">
        <v>194768241</v>
      </c>
      <c r="Y7" s="20">
        <v>74671237</v>
      </c>
      <c r="Z7" s="21">
        <v>38.33850766255059</v>
      </c>
      <c r="AA7" s="22">
        <v>779073018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9197517</v>
      </c>
      <c r="F8" s="20">
        <v>9197517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9197517</v>
      </c>
    </row>
    <row r="9" spans="1:27" ht="13.5" x14ac:dyDescent="0.25">
      <c r="A9" s="23" t="s">
        <v>37</v>
      </c>
      <c r="B9" s="17" t="s">
        <v>6</v>
      </c>
      <c r="C9" s="18">
        <v>68571928</v>
      </c>
      <c r="D9" s="18"/>
      <c r="E9" s="19">
        <v>94999741</v>
      </c>
      <c r="F9" s="20">
        <v>94999741</v>
      </c>
      <c r="G9" s="20">
        <v>39583299</v>
      </c>
      <c r="H9" s="20"/>
      <c r="I9" s="20"/>
      <c r="J9" s="20">
        <v>39583299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39583299</v>
      </c>
      <c r="X9" s="20">
        <v>23749935</v>
      </c>
      <c r="Y9" s="20">
        <v>15833364</v>
      </c>
      <c r="Z9" s="21">
        <v>66.666978246466783</v>
      </c>
      <c r="AA9" s="22">
        <v>94999741</v>
      </c>
    </row>
    <row r="10" spans="1:27" ht="13.5" x14ac:dyDescent="0.25">
      <c r="A10" s="23" t="s">
        <v>38</v>
      </c>
      <c r="B10" s="17" t="s">
        <v>6</v>
      </c>
      <c r="C10" s="18">
        <v>21255789</v>
      </c>
      <c r="D10" s="18"/>
      <c r="E10" s="19">
        <v>22344000</v>
      </c>
      <c r="F10" s="20">
        <v>22344000</v>
      </c>
      <c r="G10" s="20"/>
      <c r="H10" s="20">
        <v>5549621</v>
      </c>
      <c r="I10" s="20"/>
      <c r="J10" s="20">
        <v>5549621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5549621</v>
      </c>
      <c r="X10" s="20">
        <v>5586000</v>
      </c>
      <c r="Y10" s="20">
        <v>-36379</v>
      </c>
      <c r="Z10" s="21">
        <v>-0.65125313283208019</v>
      </c>
      <c r="AA10" s="22">
        <v>22344000</v>
      </c>
    </row>
    <row r="11" spans="1:27" ht="13.5" x14ac:dyDescent="0.25">
      <c r="A11" s="23" t="s">
        <v>39</v>
      </c>
      <c r="B11" s="17" t="s">
        <v>32</v>
      </c>
      <c r="C11" s="18">
        <v>-2099</v>
      </c>
      <c r="D11" s="18"/>
      <c r="E11" s="19"/>
      <c r="F11" s="20"/>
      <c r="G11" s="20">
        <v>206368</v>
      </c>
      <c r="H11" s="20">
        <v>77720</v>
      </c>
      <c r="I11" s="20">
        <v>65767</v>
      </c>
      <c r="J11" s="20">
        <v>349855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349855</v>
      </c>
      <c r="X11" s="20"/>
      <c r="Y11" s="20">
        <v>349855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-767214102</v>
      </c>
      <c r="F14" s="20">
        <v>-767214102</v>
      </c>
      <c r="G14" s="20"/>
      <c r="H14" s="20">
        <v>-625227</v>
      </c>
      <c r="I14" s="20">
        <v>-56220202</v>
      </c>
      <c r="J14" s="20">
        <v>-56845429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-56845429</v>
      </c>
      <c r="X14" s="20">
        <v>-191803476</v>
      </c>
      <c r="Y14" s="20">
        <v>134958047</v>
      </c>
      <c r="Z14" s="21">
        <v>-70.362670069649838</v>
      </c>
      <c r="AA14" s="22">
        <v>-767214102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923529344</v>
      </c>
      <c r="D17" s="26">
        <f>SUM(D6:D16)</f>
        <v>0</v>
      </c>
      <c r="E17" s="27">
        <f t="shared" si="0"/>
        <v>138400174</v>
      </c>
      <c r="F17" s="28">
        <f t="shared" si="0"/>
        <v>138400174</v>
      </c>
      <c r="G17" s="28">
        <f t="shared" si="0"/>
        <v>104145556</v>
      </c>
      <c r="H17" s="28">
        <f t="shared" si="0"/>
        <v>99123626</v>
      </c>
      <c r="I17" s="28">
        <f t="shared" si="0"/>
        <v>54807642</v>
      </c>
      <c r="J17" s="28">
        <f t="shared" si="0"/>
        <v>258076824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258076824</v>
      </c>
      <c r="X17" s="28">
        <f t="shared" si="0"/>
        <v>32300700</v>
      </c>
      <c r="Y17" s="28">
        <f t="shared" si="0"/>
        <v>225776124</v>
      </c>
      <c r="Z17" s="29">
        <f>+IF(X17&lt;&gt;0,+(Y17/X17)*100,0)</f>
        <v>698.98213970595066</v>
      </c>
      <c r="AA17" s="30">
        <f>SUM(AA6:AA16)</f>
        <v>138400174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-19002026</v>
      </c>
      <c r="D26" s="18"/>
      <c r="E26" s="19">
        <v>-23644000</v>
      </c>
      <c r="F26" s="20">
        <v>-23644000</v>
      </c>
      <c r="G26" s="20">
        <v>-6975274</v>
      </c>
      <c r="H26" s="20"/>
      <c r="I26" s="20"/>
      <c r="J26" s="20">
        <v>-6975274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-6975274</v>
      </c>
      <c r="X26" s="20">
        <v>-5910996</v>
      </c>
      <c r="Y26" s="20">
        <v>-1064278</v>
      </c>
      <c r="Z26" s="21">
        <v>18.005053632247424</v>
      </c>
      <c r="AA26" s="22">
        <v>-23644000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-19002026</v>
      </c>
      <c r="D27" s="26">
        <f>SUM(D21:D26)</f>
        <v>0</v>
      </c>
      <c r="E27" s="27">
        <f t="shared" si="1"/>
        <v>-23644000</v>
      </c>
      <c r="F27" s="28">
        <f t="shared" si="1"/>
        <v>-23644000</v>
      </c>
      <c r="G27" s="28">
        <f t="shared" si="1"/>
        <v>-6975274</v>
      </c>
      <c r="H27" s="28">
        <f t="shared" si="1"/>
        <v>0</v>
      </c>
      <c r="I27" s="28">
        <f t="shared" si="1"/>
        <v>0</v>
      </c>
      <c r="J27" s="28">
        <f t="shared" si="1"/>
        <v>-6975274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-6975274</v>
      </c>
      <c r="X27" s="28">
        <f t="shared" si="1"/>
        <v>-5910996</v>
      </c>
      <c r="Y27" s="28">
        <f t="shared" si="1"/>
        <v>-1064278</v>
      </c>
      <c r="Z27" s="29">
        <f>+IF(X27&lt;&gt;0,+(Y27/X27)*100,0)</f>
        <v>18.005053632247424</v>
      </c>
      <c r="AA27" s="30">
        <f>SUM(AA21:AA26)</f>
        <v>-23644000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904527318</v>
      </c>
      <c r="D38" s="32">
        <f>+D17+D27+D36</f>
        <v>0</v>
      </c>
      <c r="E38" s="33">
        <f t="shared" si="3"/>
        <v>114756174</v>
      </c>
      <c r="F38" s="2">
        <f t="shared" si="3"/>
        <v>114756174</v>
      </c>
      <c r="G38" s="2">
        <f t="shared" si="3"/>
        <v>97170282</v>
      </c>
      <c r="H38" s="2">
        <f t="shared" si="3"/>
        <v>99123626</v>
      </c>
      <c r="I38" s="2">
        <f t="shared" si="3"/>
        <v>54807642</v>
      </c>
      <c r="J38" s="2">
        <f t="shared" si="3"/>
        <v>251101550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251101550</v>
      </c>
      <c r="X38" s="2">
        <f t="shared" si="3"/>
        <v>26389704</v>
      </c>
      <c r="Y38" s="2">
        <f t="shared" si="3"/>
        <v>224711846</v>
      </c>
      <c r="Z38" s="34">
        <f>+IF(X38&lt;&gt;0,+(Y38/X38)*100,0)</f>
        <v>851.51332504525249</v>
      </c>
      <c r="AA38" s="35">
        <f>+AA17+AA27+AA36</f>
        <v>114756174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97170282</v>
      </c>
      <c r="I39" s="2">
        <f>+H40+I60</f>
        <v>196293908</v>
      </c>
      <c r="J39" s="2">
        <f>+G39</f>
        <v>0</v>
      </c>
      <c r="K39" s="2">
        <f>+I40+K60</f>
        <v>251101550</v>
      </c>
      <c r="L39" s="2">
        <f>+K40+L60</f>
        <v>251101550</v>
      </c>
      <c r="M39" s="2">
        <f>+L40+M60</f>
        <v>251101550</v>
      </c>
      <c r="N39" s="2">
        <f>+K39</f>
        <v>251101550</v>
      </c>
      <c r="O39" s="2">
        <f>+M40+O60</f>
        <v>251101550</v>
      </c>
      <c r="P39" s="2">
        <f>+O40+P60</f>
        <v>251101550</v>
      </c>
      <c r="Q39" s="2">
        <f>+P40+Q60</f>
        <v>251101550</v>
      </c>
      <c r="R39" s="2">
        <f>+O39</f>
        <v>251101550</v>
      </c>
      <c r="S39" s="2">
        <f>+Q40+S60</f>
        <v>251101550</v>
      </c>
      <c r="T39" s="2">
        <f>+S40+T60</f>
        <v>251101550</v>
      </c>
      <c r="U39" s="2">
        <f>+T40+U60</f>
        <v>251101550</v>
      </c>
      <c r="V39" s="2">
        <f>+S39</f>
        <v>251101550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904527318</v>
      </c>
      <c r="D40" s="43">
        <f t="shared" ref="D40:AA40" si="4">+D38+D39</f>
        <v>0</v>
      </c>
      <c r="E40" s="44">
        <f t="shared" si="4"/>
        <v>114756174</v>
      </c>
      <c r="F40" s="45">
        <f t="shared" si="4"/>
        <v>114756174</v>
      </c>
      <c r="G40" s="45">
        <f t="shared" si="4"/>
        <v>97170282</v>
      </c>
      <c r="H40" s="45">
        <f t="shared" si="4"/>
        <v>196293908</v>
      </c>
      <c r="I40" s="45">
        <f t="shared" si="4"/>
        <v>251101550</v>
      </c>
      <c r="J40" s="45">
        <f>+I40</f>
        <v>251101550</v>
      </c>
      <c r="K40" s="45">
        <f t="shared" si="4"/>
        <v>251101550</v>
      </c>
      <c r="L40" s="45">
        <f t="shared" si="4"/>
        <v>251101550</v>
      </c>
      <c r="M40" s="45">
        <f t="shared" si="4"/>
        <v>251101550</v>
      </c>
      <c r="N40" s="45">
        <f>+M40</f>
        <v>251101550</v>
      </c>
      <c r="O40" s="45">
        <f t="shared" si="4"/>
        <v>251101550</v>
      </c>
      <c r="P40" s="45">
        <f t="shared" si="4"/>
        <v>251101550</v>
      </c>
      <c r="Q40" s="45">
        <f t="shared" si="4"/>
        <v>251101550</v>
      </c>
      <c r="R40" s="45">
        <f>+Q40</f>
        <v>251101550</v>
      </c>
      <c r="S40" s="45">
        <f t="shared" si="4"/>
        <v>251101550</v>
      </c>
      <c r="T40" s="45">
        <f t="shared" si="4"/>
        <v>251101550</v>
      </c>
      <c r="U40" s="45">
        <f t="shared" si="4"/>
        <v>251101550</v>
      </c>
      <c r="V40" s="45">
        <f>+U40</f>
        <v>251101550</v>
      </c>
      <c r="W40" s="45">
        <f>+V40</f>
        <v>251101550</v>
      </c>
      <c r="X40" s="45">
        <f t="shared" si="4"/>
        <v>26389704</v>
      </c>
      <c r="Y40" s="45">
        <f t="shared" si="4"/>
        <v>224711846</v>
      </c>
      <c r="Z40" s="46">
        <f>+IF(X40&lt;&gt;0,+(Y40/X40)*100,0)</f>
        <v>851.51332504525249</v>
      </c>
      <c r="AA40" s="47">
        <f t="shared" si="4"/>
        <v>114756174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2028940898</v>
      </c>
      <c r="D7" s="18"/>
      <c r="E7" s="19">
        <v>2719548557</v>
      </c>
      <c r="F7" s="20">
        <v>2719548557</v>
      </c>
      <c r="G7" s="20">
        <v>178022865</v>
      </c>
      <c r="H7" s="20">
        <v>262812455</v>
      </c>
      <c r="I7" s="20">
        <v>238772429</v>
      </c>
      <c r="J7" s="20">
        <v>679607749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679607749</v>
      </c>
      <c r="X7" s="20">
        <v>729590548</v>
      </c>
      <c r="Y7" s="20">
        <v>-49982799</v>
      </c>
      <c r="Z7" s="21">
        <v>-6.8508013346686063</v>
      </c>
      <c r="AA7" s="22">
        <v>2719548557</v>
      </c>
    </row>
    <row r="8" spans="1:27" ht="13.5" x14ac:dyDescent="0.25">
      <c r="A8" s="23" t="s">
        <v>36</v>
      </c>
      <c r="B8" s="17" t="s">
        <v>32</v>
      </c>
      <c r="C8" s="18">
        <v>13978692</v>
      </c>
      <c r="D8" s="18"/>
      <c r="E8" s="19">
        <v>1556877</v>
      </c>
      <c r="F8" s="20">
        <v>1556877</v>
      </c>
      <c r="G8" s="20">
        <v>115736</v>
      </c>
      <c r="H8" s="20">
        <v>128157</v>
      </c>
      <c r="I8" s="20">
        <v>387176</v>
      </c>
      <c r="J8" s="20">
        <v>631069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631069</v>
      </c>
      <c r="X8" s="20">
        <v>28380</v>
      </c>
      <c r="Y8" s="20">
        <v>602689</v>
      </c>
      <c r="Z8" s="21">
        <v>2123.6398872445384</v>
      </c>
      <c r="AA8" s="22">
        <v>1556877</v>
      </c>
    </row>
    <row r="9" spans="1:27" ht="13.5" x14ac:dyDescent="0.25">
      <c r="A9" s="23" t="s">
        <v>37</v>
      </c>
      <c r="B9" s="17" t="s">
        <v>6</v>
      </c>
      <c r="C9" s="18">
        <v>52086000</v>
      </c>
      <c r="D9" s="18"/>
      <c r="E9" s="19">
        <v>53614000</v>
      </c>
      <c r="F9" s="20">
        <v>53614000</v>
      </c>
      <c r="G9" s="20">
        <v>23177100</v>
      </c>
      <c r="H9" s="20"/>
      <c r="I9" s="20"/>
      <c r="J9" s="20">
        <v>23177100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23177100</v>
      </c>
      <c r="X9" s="20">
        <v>20916993</v>
      </c>
      <c r="Y9" s="20">
        <v>2260107</v>
      </c>
      <c r="Z9" s="21">
        <v>10.805123853127455</v>
      </c>
      <c r="AA9" s="22">
        <v>53614000</v>
      </c>
    </row>
    <row r="10" spans="1:27" ht="13.5" x14ac:dyDescent="0.25">
      <c r="A10" s="23" t="s">
        <v>38</v>
      </c>
      <c r="B10" s="17" t="s">
        <v>6</v>
      </c>
      <c r="C10" s="18">
        <v>18840000</v>
      </c>
      <c r="D10" s="18"/>
      <c r="E10" s="19">
        <v>25185000</v>
      </c>
      <c r="F10" s="20">
        <v>25185000</v>
      </c>
      <c r="G10" s="20">
        <v>3940000</v>
      </c>
      <c r="H10" s="20">
        <v>1500000</v>
      </c>
      <c r="I10" s="20"/>
      <c r="J10" s="20">
        <v>5440000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5440000</v>
      </c>
      <c r="X10" s="20">
        <v>15960900</v>
      </c>
      <c r="Y10" s="20">
        <v>-10520900</v>
      </c>
      <c r="Z10" s="21">
        <v>-65.916708957514928</v>
      </c>
      <c r="AA10" s="22">
        <v>25185000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-1798719133</v>
      </c>
      <c r="D14" s="18"/>
      <c r="E14" s="19">
        <v>-2276220230</v>
      </c>
      <c r="F14" s="20">
        <v>-2276220230</v>
      </c>
      <c r="G14" s="20">
        <v>-183559550</v>
      </c>
      <c r="H14" s="20">
        <v>-277013529</v>
      </c>
      <c r="I14" s="20">
        <v>-233490217</v>
      </c>
      <c r="J14" s="20">
        <v>-694063296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-694063296</v>
      </c>
      <c r="X14" s="20">
        <v>-635352780</v>
      </c>
      <c r="Y14" s="20">
        <v>-58710516</v>
      </c>
      <c r="Z14" s="21">
        <v>9.2406168428191986</v>
      </c>
      <c r="AA14" s="22">
        <v>-2276220230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-56974100</v>
      </c>
      <c r="F15" s="20">
        <v>-56974100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-11296800</v>
      </c>
      <c r="Y15" s="20">
        <v>11296800</v>
      </c>
      <c r="Z15" s="21">
        <v>-100</v>
      </c>
      <c r="AA15" s="22">
        <v>-56974100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315126457</v>
      </c>
      <c r="D17" s="26">
        <f>SUM(D6:D16)</f>
        <v>0</v>
      </c>
      <c r="E17" s="27">
        <f t="shared" si="0"/>
        <v>466710104</v>
      </c>
      <c r="F17" s="28">
        <f t="shared" si="0"/>
        <v>466710104</v>
      </c>
      <c r="G17" s="28">
        <f t="shared" si="0"/>
        <v>21696151</v>
      </c>
      <c r="H17" s="28">
        <f t="shared" si="0"/>
        <v>-12572917</v>
      </c>
      <c r="I17" s="28">
        <f t="shared" si="0"/>
        <v>5669388</v>
      </c>
      <c r="J17" s="28">
        <f t="shared" si="0"/>
        <v>14792622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14792622</v>
      </c>
      <c r="X17" s="28">
        <f t="shared" si="0"/>
        <v>119847241</v>
      </c>
      <c r="Y17" s="28">
        <f t="shared" si="0"/>
        <v>-105054619</v>
      </c>
      <c r="Z17" s="29">
        <f>+IF(X17&lt;&gt;0,+(Y17/X17)*100,0)</f>
        <v>-87.657102594460227</v>
      </c>
      <c r="AA17" s="30">
        <f>SUM(AA6:AA16)</f>
        <v>466710104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-103959365</v>
      </c>
      <c r="D26" s="18"/>
      <c r="E26" s="19">
        <v>-88193845</v>
      </c>
      <c r="F26" s="20">
        <v>-88193845</v>
      </c>
      <c r="G26" s="20">
        <v>-9691279</v>
      </c>
      <c r="H26" s="20">
        <v>-1294437</v>
      </c>
      <c r="I26" s="20">
        <v>-2607657</v>
      </c>
      <c r="J26" s="20">
        <v>-13593373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-13593373</v>
      </c>
      <c r="X26" s="20">
        <v>-15300290</v>
      </c>
      <c r="Y26" s="20">
        <v>1706917</v>
      </c>
      <c r="Z26" s="21">
        <v>-11.156108805780805</v>
      </c>
      <c r="AA26" s="22">
        <v>-88193845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-103959365</v>
      </c>
      <c r="D27" s="26">
        <f>SUM(D21:D26)</f>
        <v>0</v>
      </c>
      <c r="E27" s="27">
        <f t="shared" si="1"/>
        <v>-88193845</v>
      </c>
      <c r="F27" s="28">
        <f t="shared" si="1"/>
        <v>-88193845</v>
      </c>
      <c r="G27" s="28">
        <f t="shared" si="1"/>
        <v>-9691279</v>
      </c>
      <c r="H27" s="28">
        <f t="shared" si="1"/>
        <v>-1294437</v>
      </c>
      <c r="I27" s="28">
        <f t="shared" si="1"/>
        <v>-2607657</v>
      </c>
      <c r="J27" s="28">
        <f t="shared" si="1"/>
        <v>-13593373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-13593373</v>
      </c>
      <c r="X27" s="28">
        <f t="shared" si="1"/>
        <v>-15300290</v>
      </c>
      <c r="Y27" s="28">
        <f t="shared" si="1"/>
        <v>1706917</v>
      </c>
      <c r="Z27" s="29">
        <f>+IF(X27&lt;&gt;0,+(Y27/X27)*100,0)</f>
        <v>-11.156108805780805</v>
      </c>
      <c r="AA27" s="30">
        <f>SUM(AA21:AA26)</f>
        <v>-88193845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211167092</v>
      </c>
      <c r="D38" s="32">
        <f>+D17+D27+D36</f>
        <v>0</v>
      </c>
      <c r="E38" s="33">
        <f t="shared" si="3"/>
        <v>378516259</v>
      </c>
      <c r="F38" s="2">
        <f t="shared" si="3"/>
        <v>378516259</v>
      </c>
      <c r="G38" s="2">
        <f t="shared" si="3"/>
        <v>12004872</v>
      </c>
      <c r="H38" s="2">
        <f t="shared" si="3"/>
        <v>-13867354</v>
      </c>
      <c r="I38" s="2">
        <f t="shared" si="3"/>
        <v>3061731</v>
      </c>
      <c r="J38" s="2">
        <f t="shared" si="3"/>
        <v>1199249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1199249</v>
      </c>
      <c r="X38" s="2">
        <f t="shared" si="3"/>
        <v>104546951</v>
      </c>
      <c r="Y38" s="2">
        <f t="shared" si="3"/>
        <v>-103347702</v>
      </c>
      <c r="Z38" s="34">
        <f>+IF(X38&lt;&gt;0,+(Y38/X38)*100,0)</f>
        <v>-98.852908680234975</v>
      </c>
      <c r="AA38" s="35">
        <f>+AA17+AA27+AA36</f>
        <v>378516259</v>
      </c>
    </row>
    <row r="39" spans="1:27" ht="13.5" x14ac:dyDescent="0.25">
      <c r="A39" s="23" t="s">
        <v>60</v>
      </c>
      <c r="B39" s="17"/>
      <c r="C39" s="32">
        <v>3072889592</v>
      </c>
      <c r="D39" s="32"/>
      <c r="E39" s="33">
        <v>3370622567</v>
      </c>
      <c r="F39" s="2">
        <v>3370622567</v>
      </c>
      <c r="G39" s="2">
        <v>5082775816</v>
      </c>
      <c r="H39" s="2">
        <f>+G40+H60</f>
        <v>5094780688</v>
      </c>
      <c r="I39" s="2">
        <f>+H40+I60</f>
        <v>5080913334</v>
      </c>
      <c r="J39" s="2">
        <f>+G39</f>
        <v>5082775816</v>
      </c>
      <c r="K39" s="2">
        <f>+I40+K60</f>
        <v>5083975065</v>
      </c>
      <c r="L39" s="2">
        <f>+K40+L60</f>
        <v>5083975065</v>
      </c>
      <c r="M39" s="2">
        <f>+L40+M60</f>
        <v>5083975065</v>
      </c>
      <c r="N39" s="2">
        <f>+K39</f>
        <v>5083975065</v>
      </c>
      <c r="O39" s="2">
        <f>+M40+O60</f>
        <v>5083975065</v>
      </c>
      <c r="P39" s="2">
        <f>+O40+P60</f>
        <v>5083975065</v>
      </c>
      <c r="Q39" s="2">
        <f>+P40+Q60</f>
        <v>5083975065</v>
      </c>
      <c r="R39" s="2">
        <f>+O39</f>
        <v>5083975065</v>
      </c>
      <c r="S39" s="2">
        <f>+Q40+S60</f>
        <v>5083975065</v>
      </c>
      <c r="T39" s="2">
        <f>+S40+T60</f>
        <v>5083975065</v>
      </c>
      <c r="U39" s="2">
        <f>+T40+U60</f>
        <v>5083975065</v>
      </c>
      <c r="V39" s="2">
        <f>+S39</f>
        <v>5083975065</v>
      </c>
      <c r="W39" s="2">
        <f>+G39</f>
        <v>5082775816</v>
      </c>
      <c r="X39" s="2">
        <v>3370622567</v>
      </c>
      <c r="Y39" s="2">
        <f>+W39-X39</f>
        <v>1712153249</v>
      </c>
      <c r="Z39" s="34">
        <f>+IF(X39&lt;&gt;0,+(Y39/X39)*100,0)</f>
        <v>50.796350376419937</v>
      </c>
      <c r="AA39" s="35">
        <v>3370622567</v>
      </c>
    </row>
    <row r="40" spans="1:27" ht="13.5" x14ac:dyDescent="0.25">
      <c r="A40" s="41" t="s">
        <v>62</v>
      </c>
      <c r="B40" s="42" t="s">
        <v>61</v>
      </c>
      <c r="C40" s="43">
        <f>+C38+C39</f>
        <v>3284056684</v>
      </c>
      <c r="D40" s="43">
        <f t="shared" ref="D40:AA40" si="4">+D38+D39</f>
        <v>0</v>
      </c>
      <c r="E40" s="44">
        <f t="shared" si="4"/>
        <v>3749138826</v>
      </c>
      <c r="F40" s="45">
        <f t="shared" si="4"/>
        <v>3749138826</v>
      </c>
      <c r="G40" s="45">
        <f t="shared" si="4"/>
        <v>5094780688</v>
      </c>
      <c r="H40" s="45">
        <f t="shared" si="4"/>
        <v>5080913334</v>
      </c>
      <c r="I40" s="45">
        <f t="shared" si="4"/>
        <v>5083975065</v>
      </c>
      <c r="J40" s="45">
        <f>+I40</f>
        <v>5083975065</v>
      </c>
      <c r="K40" s="45">
        <f t="shared" si="4"/>
        <v>5083975065</v>
      </c>
      <c r="L40" s="45">
        <f t="shared" si="4"/>
        <v>5083975065</v>
      </c>
      <c r="M40" s="45">
        <f t="shared" si="4"/>
        <v>5083975065</v>
      </c>
      <c r="N40" s="45">
        <f>+M40</f>
        <v>5083975065</v>
      </c>
      <c r="O40" s="45">
        <f t="shared" si="4"/>
        <v>5083975065</v>
      </c>
      <c r="P40" s="45">
        <f t="shared" si="4"/>
        <v>5083975065</v>
      </c>
      <c r="Q40" s="45">
        <f t="shared" si="4"/>
        <v>5083975065</v>
      </c>
      <c r="R40" s="45">
        <f>+Q40</f>
        <v>5083975065</v>
      </c>
      <c r="S40" s="45">
        <f t="shared" si="4"/>
        <v>5083975065</v>
      </c>
      <c r="T40" s="45">
        <f t="shared" si="4"/>
        <v>5083975065</v>
      </c>
      <c r="U40" s="45">
        <f t="shared" si="4"/>
        <v>5083975065</v>
      </c>
      <c r="V40" s="45">
        <f>+U40</f>
        <v>5083975065</v>
      </c>
      <c r="W40" s="45">
        <f>+V40</f>
        <v>5083975065</v>
      </c>
      <c r="X40" s="45">
        <f t="shared" si="4"/>
        <v>3475169518</v>
      </c>
      <c r="Y40" s="45">
        <f t="shared" si="4"/>
        <v>1608805547</v>
      </c>
      <c r="Z40" s="46">
        <f>+IF(X40&lt;&gt;0,+(Y40/X40)*100,0)</f>
        <v>46.294304167524061</v>
      </c>
      <c r="AA40" s="47">
        <f t="shared" si="4"/>
        <v>3749138826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5082775816</v>
      </c>
      <c r="J60">
        <v>5082775816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1515042214</v>
      </c>
      <c r="D7" s="18"/>
      <c r="E7" s="19">
        <v>1726475578</v>
      </c>
      <c r="F7" s="20">
        <v>1726475578</v>
      </c>
      <c r="G7" s="20">
        <v>148547567</v>
      </c>
      <c r="H7" s="20">
        <v>150555177</v>
      </c>
      <c r="I7" s="20">
        <v>127999742</v>
      </c>
      <c r="J7" s="20">
        <v>427102486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427102486</v>
      </c>
      <c r="X7" s="20">
        <v>431618898</v>
      </c>
      <c r="Y7" s="20">
        <v>-4516412</v>
      </c>
      <c r="Z7" s="21">
        <v>-1.0463888446330263</v>
      </c>
      <c r="AA7" s="22">
        <v>1726475578</v>
      </c>
    </row>
    <row r="8" spans="1:27" ht="13.5" x14ac:dyDescent="0.25">
      <c r="A8" s="23" t="s">
        <v>36</v>
      </c>
      <c r="B8" s="17" t="s">
        <v>32</v>
      </c>
      <c r="C8" s="18">
        <v>4792487</v>
      </c>
      <c r="D8" s="18"/>
      <c r="E8" s="19">
        <v>6808681</v>
      </c>
      <c r="F8" s="20">
        <v>6808681</v>
      </c>
      <c r="G8" s="20">
        <v>358563</v>
      </c>
      <c r="H8" s="20">
        <v>219862</v>
      </c>
      <c r="I8" s="20">
        <v>290641</v>
      </c>
      <c r="J8" s="20">
        <v>869066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869066</v>
      </c>
      <c r="X8" s="20">
        <v>1702170</v>
      </c>
      <c r="Y8" s="20">
        <v>-833104</v>
      </c>
      <c r="Z8" s="21">
        <v>-48.943642526892148</v>
      </c>
      <c r="AA8" s="22">
        <v>6808681</v>
      </c>
    </row>
    <row r="9" spans="1:27" ht="13.5" x14ac:dyDescent="0.25">
      <c r="A9" s="23" t="s">
        <v>37</v>
      </c>
      <c r="B9" s="17" t="s">
        <v>6</v>
      </c>
      <c r="C9" s="18">
        <v>7924234</v>
      </c>
      <c r="D9" s="18"/>
      <c r="E9" s="19">
        <v>190502</v>
      </c>
      <c r="F9" s="20">
        <v>190502</v>
      </c>
      <c r="G9" s="20">
        <v>1030516</v>
      </c>
      <c r="H9" s="20">
        <v>1185672</v>
      </c>
      <c r="I9" s="20">
        <v>850334</v>
      </c>
      <c r="J9" s="20">
        <v>3066522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3066522</v>
      </c>
      <c r="X9" s="20">
        <v>47625</v>
      </c>
      <c r="Y9" s="20">
        <v>3018897</v>
      </c>
      <c r="Z9" s="21">
        <v>6338.8913385826772</v>
      </c>
      <c r="AA9" s="22">
        <v>190502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12573000</v>
      </c>
      <c r="F10" s="20">
        <v>12573000</v>
      </c>
      <c r="G10" s="20">
        <v>6000000</v>
      </c>
      <c r="H10" s="20"/>
      <c r="I10" s="20"/>
      <c r="J10" s="20">
        <v>6000000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6000000</v>
      </c>
      <c r="X10" s="20">
        <v>3143250</v>
      </c>
      <c r="Y10" s="20">
        <v>2856750</v>
      </c>
      <c r="Z10" s="21">
        <v>90.885230255308997</v>
      </c>
      <c r="AA10" s="22">
        <v>12573000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41045806</v>
      </c>
      <c r="F11" s="20">
        <v>41045806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10261452</v>
      </c>
      <c r="Y11" s="20">
        <v>-10261452</v>
      </c>
      <c r="Z11" s="21">
        <v>-100</v>
      </c>
      <c r="AA11" s="22">
        <v>41045806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-1236307762</v>
      </c>
      <c r="D14" s="18"/>
      <c r="E14" s="19">
        <v>-1449602681</v>
      </c>
      <c r="F14" s="20">
        <v>-1449602681</v>
      </c>
      <c r="G14" s="20">
        <v>-137546431</v>
      </c>
      <c r="H14" s="20">
        <v>-166074630</v>
      </c>
      <c r="I14" s="20">
        <v>-165290430</v>
      </c>
      <c r="J14" s="20">
        <v>-468911491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-468911491</v>
      </c>
      <c r="X14" s="20">
        <v>-362400675</v>
      </c>
      <c r="Y14" s="20">
        <v>-106510816</v>
      </c>
      <c r="Z14" s="21">
        <v>29.390347024050108</v>
      </c>
      <c r="AA14" s="22">
        <v>-1449602681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291451173</v>
      </c>
      <c r="D17" s="26">
        <f>SUM(D6:D16)</f>
        <v>0</v>
      </c>
      <c r="E17" s="27">
        <f t="shared" si="0"/>
        <v>337490886</v>
      </c>
      <c r="F17" s="28">
        <f t="shared" si="0"/>
        <v>337490886</v>
      </c>
      <c r="G17" s="28">
        <f t="shared" si="0"/>
        <v>18390215</v>
      </c>
      <c r="H17" s="28">
        <f t="shared" si="0"/>
        <v>-14113919</v>
      </c>
      <c r="I17" s="28">
        <f t="shared" si="0"/>
        <v>-36149713</v>
      </c>
      <c r="J17" s="28">
        <f t="shared" si="0"/>
        <v>-31873417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-31873417</v>
      </c>
      <c r="X17" s="28">
        <f t="shared" si="0"/>
        <v>84372720</v>
      </c>
      <c r="Y17" s="28">
        <f t="shared" si="0"/>
        <v>-116246137</v>
      </c>
      <c r="Z17" s="29">
        <f>+IF(X17&lt;&gt;0,+(Y17/X17)*100,0)</f>
        <v>-137.77692244602284</v>
      </c>
      <c r="AA17" s="30">
        <f>SUM(AA6:AA16)</f>
        <v>337490886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-42042366</v>
      </c>
      <c r="D26" s="18"/>
      <c r="E26" s="19">
        <v>-52397596</v>
      </c>
      <c r="F26" s="20">
        <v>-54097596</v>
      </c>
      <c r="G26" s="20">
        <v>-5234021</v>
      </c>
      <c r="H26" s="20">
        <v>-908267</v>
      </c>
      <c r="I26" s="20"/>
      <c r="J26" s="20">
        <v>-6142288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-6142288</v>
      </c>
      <c r="X26" s="20">
        <v>-13408491</v>
      </c>
      <c r="Y26" s="20">
        <v>7266203</v>
      </c>
      <c r="Z26" s="21">
        <v>-54.191056995153296</v>
      </c>
      <c r="AA26" s="22">
        <v>-54097596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-42042366</v>
      </c>
      <c r="D27" s="26">
        <f>SUM(D21:D26)</f>
        <v>0</v>
      </c>
      <c r="E27" s="27">
        <f t="shared" si="1"/>
        <v>-52397596</v>
      </c>
      <c r="F27" s="28">
        <f t="shared" si="1"/>
        <v>-54097596</v>
      </c>
      <c r="G27" s="28">
        <f t="shared" si="1"/>
        <v>-5234021</v>
      </c>
      <c r="H27" s="28">
        <f t="shared" si="1"/>
        <v>-908267</v>
      </c>
      <c r="I27" s="28">
        <f t="shared" si="1"/>
        <v>0</v>
      </c>
      <c r="J27" s="28">
        <f t="shared" si="1"/>
        <v>-6142288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-6142288</v>
      </c>
      <c r="X27" s="28">
        <f t="shared" si="1"/>
        <v>-13408491</v>
      </c>
      <c r="Y27" s="28">
        <f t="shared" si="1"/>
        <v>7266203</v>
      </c>
      <c r="Z27" s="29">
        <f>+IF(X27&lt;&gt;0,+(Y27/X27)*100,0)</f>
        <v>-54.191056995153296</v>
      </c>
      <c r="AA27" s="30">
        <f>SUM(AA21:AA26)</f>
        <v>-54097596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249408807</v>
      </c>
      <c r="D38" s="32">
        <f>+D17+D27+D36</f>
        <v>0</v>
      </c>
      <c r="E38" s="33">
        <f t="shared" si="3"/>
        <v>285093290</v>
      </c>
      <c r="F38" s="2">
        <f t="shared" si="3"/>
        <v>283393290</v>
      </c>
      <c r="G38" s="2">
        <f t="shared" si="3"/>
        <v>13156194</v>
      </c>
      <c r="H38" s="2">
        <f t="shared" si="3"/>
        <v>-15022186</v>
      </c>
      <c r="I38" s="2">
        <f t="shared" si="3"/>
        <v>-36149713</v>
      </c>
      <c r="J38" s="2">
        <f t="shared" si="3"/>
        <v>-38015705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-38015705</v>
      </c>
      <c r="X38" s="2">
        <f t="shared" si="3"/>
        <v>70964229</v>
      </c>
      <c r="Y38" s="2">
        <f t="shared" si="3"/>
        <v>-108979934</v>
      </c>
      <c r="Z38" s="34">
        <f>+IF(X38&lt;&gt;0,+(Y38/X38)*100,0)</f>
        <v>-153.57023606921734</v>
      </c>
      <c r="AA38" s="35">
        <f>+AA17+AA27+AA36</f>
        <v>283393290</v>
      </c>
    </row>
    <row r="39" spans="1:27" ht="13.5" x14ac:dyDescent="0.25">
      <c r="A39" s="23" t="s">
        <v>60</v>
      </c>
      <c r="B39" s="17"/>
      <c r="C39" s="32">
        <v>934401872</v>
      </c>
      <c r="D39" s="32"/>
      <c r="E39" s="33">
        <v>934401874</v>
      </c>
      <c r="F39" s="2">
        <v>934401874</v>
      </c>
      <c r="G39" s="2">
        <v>1178573829</v>
      </c>
      <c r="H39" s="2">
        <f>+G40+H60</f>
        <v>1191730023</v>
      </c>
      <c r="I39" s="2">
        <f>+H40+I60</f>
        <v>1176707837</v>
      </c>
      <c r="J39" s="2">
        <f>+G39</f>
        <v>1178573829</v>
      </c>
      <c r="K39" s="2">
        <f>+I40+K60</f>
        <v>1140558124</v>
      </c>
      <c r="L39" s="2">
        <f>+K40+L60</f>
        <v>1140558124</v>
      </c>
      <c r="M39" s="2">
        <f>+L40+M60</f>
        <v>1140558124</v>
      </c>
      <c r="N39" s="2">
        <f>+K39</f>
        <v>1140558124</v>
      </c>
      <c r="O39" s="2">
        <f>+M40+O60</f>
        <v>1140558124</v>
      </c>
      <c r="P39" s="2">
        <f>+O40+P60</f>
        <v>1140558124</v>
      </c>
      <c r="Q39" s="2">
        <f>+P40+Q60</f>
        <v>1140558124</v>
      </c>
      <c r="R39" s="2">
        <f>+O39</f>
        <v>1140558124</v>
      </c>
      <c r="S39" s="2">
        <f>+Q40+S60</f>
        <v>1140558124</v>
      </c>
      <c r="T39" s="2">
        <f>+S40+T60</f>
        <v>1140558124</v>
      </c>
      <c r="U39" s="2">
        <f>+T40+U60</f>
        <v>1140558124</v>
      </c>
      <c r="V39" s="2">
        <f>+S39</f>
        <v>1140558124</v>
      </c>
      <c r="W39" s="2">
        <f>+G39</f>
        <v>1178573829</v>
      </c>
      <c r="X39" s="2">
        <v>934401874</v>
      </c>
      <c r="Y39" s="2">
        <f>+W39-X39</f>
        <v>244171955</v>
      </c>
      <c r="Z39" s="34">
        <f>+IF(X39&lt;&gt;0,+(Y39/X39)*100,0)</f>
        <v>26.131364008801206</v>
      </c>
      <c r="AA39" s="35">
        <v>934401874</v>
      </c>
    </row>
    <row r="40" spans="1:27" ht="13.5" x14ac:dyDescent="0.25">
      <c r="A40" s="41" t="s">
        <v>62</v>
      </c>
      <c r="B40" s="42" t="s">
        <v>61</v>
      </c>
      <c r="C40" s="43">
        <f>+C38+C39</f>
        <v>1183810679</v>
      </c>
      <c r="D40" s="43">
        <f t="shared" ref="D40:AA40" si="4">+D38+D39</f>
        <v>0</v>
      </c>
      <c r="E40" s="44">
        <f t="shared" si="4"/>
        <v>1219495164</v>
      </c>
      <c r="F40" s="45">
        <f t="shared" si="4"/>
        <v>1217795164</v>
      </c>
      <c r="G40" s="45">
        <f t="shared" si="4"/>
        <v>1191730023</v>
      </c>
      <c r="H40" s="45">
        <f t="shared" si="4"/>
        <v>1176707837</v>
      </c>
      <c r="I40" s="45">
        <f t="shared" si="4"/>
        <v>1140558124</v>
      </c>
      <c r="J40" s="45">
        <f>+I40</f>
        <v>1140558124</v>
      </c>
      <c r="K40" s="45">
        <f t="shared" si="4"/>
        <v>1140558124</v>
      </c>
      <c r="L40" s="45">
        <f t="shared" si="4"/>
        <v>1140558124</v>
      </c>
      <c r="M40" s="45">
        <f t="shared" si="4"/>
        <v>1140558124</v>
      </c>
      <c r="N40" s="45">
        <f>+M40</f>
        <v>1140558124</v>
      </c>
      <c r="O40" s="45">
        <f t="shared" si="4"/>
        <v>1140558124</v>
      </c>
      <c r="P40" s="45">
        <f t="shared" si="4"/>
        <v>1140558124</v>
      </c>
      <c r="Q40" s="45">
        <f t="shared" si="4"/>
        <v>1140558124</v>
      </c>
      <c r="R40" s="45">
        <f>+Q40</f>
        <v>1140558124</v>
      </c>
      <c r="S40" s="45">
        <f t="shared" si="4"/>
        <v>1140558124</v>
      </c>
      <c r="T40" s="45">
        <f t="shared" si="4"/>
        <v>1140558124</v>
      </c>
      <c r="U40" s="45">
        <f t="shared" si="4"/>
        <v>1140558124</v>
      </c>
      <c r="V40" s="45">
        <f>+U40</f>
        <v>1140558124</v>
      </c>
      <c r="W40" s="45">
        <f>+V40</f>
        <v>1140558124</v>
      </c>
      <c r="X40" s="45">
        <f t="shared" si="4"/>
        <v>1005366103</v>
      </c>
      <c r="Y40" s="45">
        <f t="shared" si="4"/>
        <v>135192021</v>
      </c>
      <c r="Z40" s="46">
        <f>+IF(X40&lt;&gt;0,+(Y40/X40)*100,0)</f>
        <v>13.447043877507776</v>
      </c>
      <c r="AA40" s="47">
        <f t="shared" si="4"/>
        <v>1217795164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1178573829</v>
      </c>
      <c r="J60">
        <v>1178573829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664243582</v>
      </c>
      <c r="D7" s="18"/>
      <c r="E7" s="19">
        <v>995773285</v>
      </c>
      <c r="F7" s="20">
        <v>995773285</v>
      </c>
      <c r="G7" s="20">
        <v>76020666</v>
      </c>
      <c r="H7" s="20">
        <v>63470206</v>
      </c>
      <c r="I7" s="20">
        <v>78344120</v>
      </c>
      <c r="J7" s="20">
        <v>217834992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217834992</v>
      </c>
      <c r="X7" s="20">
        <v>248943321</v>
      </c>
      <c r="Y7" s="20">
        <v>-31108329</v>
      </c>
      <c r="Z7" s="21">
        <v>-12.496149274075123</v>
      </c>
      <c r="AA7" s="22">
        <v>995773285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121284</v>
      </c>
      <c r="F8" s="20">
        <v>121284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30321</v>
      </c>
      <c r="Y8" s="20">
        <v>-30321</v>
      </c>
      <c r="Z8" s="21">
        <v>-100</v>
      </c>
      <c r="AA8" s="22">
        <v>121284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51100000</v>
      </c>
      <c r="D10" s="18"/>
      <c r="E10" s="19">
        <v>32240000</v>
      </c>
      <c r="F10" s="20">
        <v>32240000</v>
      </c>
      <c r="G10" s="20">
        <v>15001912</v>
      </c>
      <c r="H10" s="20">
        <v>-1912</v>
      </c>
      <c r="I10" s="20"/>
      <c r="J10" s="20">
        <v>15000000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15000000</v>
      </c>
      <c r="X10" s="20">
        <v>8060001</v>
      </c>
      <c r="Y10" s="20">
        <v>6939999</v>
      </c>
      <c r="Z10" s="21">
        <v>86.104195272432349</v>
      </c>
      <c r="AA10" s="22">
        <v>32240000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>
        <v>356</v>
      </c>
      <c r="J11" s="20">
        <v>356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356</v>
      </c>
      <c r="X11" s="20"/>
      <c r="Y11" s="20">
        <v>356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-430999192</v>
      </c>
      <c r="D14" s="18"/>
      <c r="E14" s="19">
        <v>-916897596</v>
      </c>
      <c r="F14" s="20">
        <v>-916897596</v>
      </c>
      <c r="G14" s="20">
        <v>-77344902</v>
      </c>
      <c r="H14" s="20">
        <v>-51029568</v>
      </c>
      <c r="I14" s="20">
        <v>-21559896</v>
      </c>
      <c r="J14" s="20">
        <v>-149934366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-149934366</v>
      </c>
      <c r="X14" s="20">
        <v>-229224399</v>
      </c>
      <c r="Y14" s="20">
        <v>79290033</v>
      </c>
      <c r="Z14" s="21">
        <v>-34.590572969503128</v>
      </c>
      <c r="AA14" s="22">
        <v>-916897596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284344390</v>
      </c>
      <c r="D17" s="26">
        <f>SUM(D6:D16)</f>
        <v>0</v>
      </c>
      <c r="E17" s="27">
        <f t="shared" si="0"/>
        <v>111236973</v>
      </c>
      <c r="F17" s="28">
        <f t="shared" si="0"/>
        <v>111236973</v>
      </c>
      <c r="G17" s="28">
        <f t="shared" si="0"/>
        <v>13677676</v>
      </c>
      <c r="H17" s="28">
        <f t="shared" si="0"/>
        <v>12438726</v>
      </c>
      <c r="I17" s="28">
        <f t="shared" si="0"/>
        <v>56784580</v>
      </c>
      <c r="J17" s="28">
        <f t="shared" si="0"/>
        <v>82900982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82900982</v>
      </c>
      <c r="X17" s="28">
        <f t="shared" si="0"/>
        <v>27809244</v>
      </c>
      <c r="Y17" s="28">
        <f t="shared" si="0"/>
        <v>55091738</v>
      </c>
      <c r="Z17" s="29">
        <f>+IF(X17&lt;&gt;0,+(Y17/X17)*100,0)</f>
        <v>198.10584566772113</v>
      </c>
      <c r="AA17" s="30">
        <f>SUM(AA6:AA16)</f>
        <v>111236973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-44172115</v>
      </c>
      <c r="D26" s="18"/>
      <c r="E26" s="19">
        <v>-62240004</v>
      </c>
      <c r="F26" s="20">
        <v>-62240004</v>
      </c>
      <c r="G26" s="20">
        <v>-10622651</v>
      </c>
      <c r="H26" s="20">
        <v>-192000</v>
      </c>
      <c r="I26" s="20">
        <v>-3495549</v>
      </c>
      <c r="J26" s="20">
        <v>-14310200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-14310200</v>
      </c>
      <c r="X26" s="20">
        <v>-15560001</v>
      </c>
      <c r="Y26" s="20">
        <v>1249801</v>
      </c>
      <c r="Z26" s="21">
        <v>-8.0321395866234191</v>
      </c>
      <c r="AA26" s="22">
        <v>-62240004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-44172115</v>
      </c>
      <c r="D27" s="26">
        <f>SUM(D21:D26)</f>
        <v>0</v>
      </c>
      <c r="E27" s="27">
        <f t="shared" si="1"/>
        <v>-62240004</v>
      </c>
      <c r="F27" s="28">
        <f t="shared" si="1"/>
        <v>-62240004</v>
      </c>
      <c r="G27" s="28">
        <f t="shared" si="1"/>
        <v>-10622651</v>
      </c>
      <c r="H27" s="28">
        <f t="shared" si="1"/>
        <v>-192000</v>
      </c>
      <c r="I27" s="28">
        <f t="shared" si="1"/>
        <v>-3495549</v>
      </c>
      <c r="J27" s="28">
        <f t="shared" si="1"/>
        <v>-14310200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-14310200</v>
      </c>
      <c r="X27" s="28">
        <f t="shared" si="1"/>
        <v>-15560001</v>
      </c>
      <c r="Y27" s="28">
        <f t="shared" si="1"/>
        <v>1249801</v>
      </c>
      <c r="Z27" s="29">
        <f>+IF(X27&lt;&gt;0,+(Y27/X27)*100,0)</f>
        <v>-8.0321395866234191</v>
      </c>
      <c r="AA27" s="30">
        <f>SUM(AA21:AA26)</f>
        <v>-62240004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240172275</v>
      </c>
      <c r="D38" s="32">
        <f>+D17+D27+D36</f>
        <v>0</v>
      </c>
      <c r="E38" s="33">
        <f t="shared" si="3"/>
        <v>48996969</v>
      </c>
      <c r="F38" s="2">
        <f t="shared" si="3"/>
        <v>48996969</v>
      </c>
      <c r="G38" s="2">
        <f t="shared" si="3"/>
        <v>3055025</v>
      </c>
      <c r="H38" s="2">
        <f t="shared" si="3"/>
        <v>12246726</v>
      </c>
      <c r="I38" s="2">
        <f t="shared" si="3"/>
        <v>53289031</v>
      </c>
      <c r="J38" s="2">
        <f t="shared" si="3"/>
        <v>68590782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68590782</v>
      </c>
      <c r="X38" s="2">
        <f t="shared" si="3"/>
        <v>12249243</v>
      </c>
      <c r="Y38" s="2">
        <f t="shared" si="3"/>
        <v>56341539</v>
      </c>
      <c r="Z38" s="34">
        <f>+IF(X38&lt;&gt;0,+(Y38/X38)*100,0)</f>
        <v>459.95935422295082</v>
      </c>
      <c r="AA38" s="35">
        <f>+AA17+AA27+AA36</f>
        <v>48996969</v>
      </c>
    </row>
    <row r="39" spans="1:27" ht="13.5" x14ac:dyDescent="0.25">
      <c r="A39" s="23" t="s">
        <v>60</v>
      </c>
      <c r="B39" s="17"/>
      <c r="C39" s="32">
        <v>611980802</v>
      </c>
      <c r="D39" s="32"/>
      <c r="E39" s="33"/>
      <c r="F39" s="2"/>
      <c r="G39" s="2">
        <v>827646731</v>
      </c>
      <c r="H39" s="2">
        <f>+G40+H60</f>
        <v>830701756</v>
      </c>
      <c r="I39" s="2">
        <f>+H40+I60</f>
        <v>842948482</v>
      </c>
      <c r="J39" s="2">
        <f>+G39</f>
        <v>827646731</v>
      </c>
      <c r="K39" s="2">
        <f>+I40+K60</f>
        <v>896237513</v>
      </c>
      <c r="L39" s="2">
        <f>+K40+L60</f>
        <v>896237513</v>
      </c>
      <c r="M39" s="2">
        <f>+L40+M60</f>
        <v>896237513</v>
      </c>
      <c r="N39" s="2">
        <f>+K39</f>
        <v>896237513</v>
      </c>
      <c r="O39" s="2">
        <f>+M40+O60</f>
        <v>896237513</v>
      </c>
      <c r="P39" s="2">
        <f>+O40+P60</f>
        <v>896237513</v>
      </c>
      <c r="Q39" s="2">
        <f>+P40+Q60</f>
        <v>896237513</v>
      </c>
      <c r="R39" s="2">
        <f>+O39</f>
        <v>896237513</v>
      </c>
      <c r="S39" s="2">
        <f>+Q40+S60</f>
        <v>896237513</v>
      </c>
      <c r="T39" s="2">
        <f>+S40+T60</f>
        <v>896237513</v>
      </c>
      <c r="U39" s="2">
        <f>+T40+U60</f>
        <v>896237513</v>
      </c>
      <c r="V39" s="2">
        <f>+S39</f>
        <v>896237513</v>
      </c>
      <c r="W39" s="2">
        <f>+G39</f>
        <v>827646731</v>
      </c>
      <c r="X39" s="2"/>
      <c r="Y39" s="2">
        <f>+W39-X39</f>
        <v>827646731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852153077</v>
      </c>
      <c r="D40" s="43">
        <f t="shared" ref="D40:AA40" si="4">+D38+D39</f>
        <v>0</v>
      </c>
      <c r="E40" s="44">
        <f t="shared" si="4"/>
        <v>48996969</v>
      </c>
      <c r="F40" s="45">
        <f t="shared" si="4"/>
        <v>48996969</v>
      </c>
      <c r="G40" s="45">
        <f t="shared" si="4"/>
        <v>830701756</v>
      </c>
      <c r="H40" s="45">
        <f t="shared" si="4"/>
        <v>842948482</v>
      </c>
      <c r="I40" s="45">
        <f t="shared" si="4"/>
        <v>896237513</v>
      </c>
      <c r="J40" s="45">
        <f>+I40</f>
        <v>896237513</v>
      </c>
      <c r="K40" s="45">
        <f t="shared" si="4"/>
        <v>896237513</v>
      </c>
      <c r="L40" s="45">
        <f t="shared" si="4"/>
        <v>896237513</v>
      </c>
      <c r="M40" s="45">
        <f t="shared" si="4"/>
        <v>896237513</v>
      </c>
      <c r="N40" s="45">
        <f>+M40</f>
        <v>896237513</v>
      </c>
      <c r="O40" s="45">
        <f t="shared" si="4"/>
        <v>896237513</v>
      </c>
      <c r="P40" s="45">
        <f t="shared" si="4"/>
        <v>896237513</v>
      </c>
      <c r="Q40" s="45">
        <f t="shared" si="4"/>
        <v>896237513</v>
      </c>
      <c r="R40" s="45">
        <f>+Q40</f>
        <v>896237513</v>
      </c>
      <c r="S40" s="45">
        <f t="shared" si="4"/>
        <v>896237513</v>
      </c>
      <c r="T40" s="45">
        <f t="shared" si="4"/>
        <v>896237513</v>
      </c>
      <c r="U40" s="45">
        <f t="shared" si="4"/>
        <v>896237513</v>
      </c>
      <c r="V40" s="45">
        <f>+U40</f>
        <v>896237513</v>
      </c>
      <c r="W40" s="45">
        <f>+V40</f>
        <v>896237513</v>
      </c>
      <c r="X40" s="45">
        <f t="shared" si="4"/>
        <v>12249243</v>
      </c>
      <c r="Y40" s="45">
        <f t="shared" si="4"/>
        <v>883988270</v>
      </c>
      <c r="Z40" s="46">
        <f>+IF(X40&lt;&gt;0,+(Y40/X40)*100,0)</f>
        <v>7216.6767366767072</v>
      </c>
      <c r="AA40" s="47">
        <f t="shared" si="4"/>
        <v>48996969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827646731</v>
      </c>
      <c r="J60">
        <v>827646731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1863501409</v>
      </c>
      <c r="F7" s="20">
        <v>1863501409</v>
      </c>
      <c r="G7" s="20">
        <v>104162506</v>
      </c>
      <c r="H7" s="20">
        <v>124234425</v>
      </c>
      <c r="I7" s="20">
        <v>116394003</v>
      </c>
      <c r="J7" s="20">
        <v>344790934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344790934</v>
      </c>
      <c r="X7" s="20">
        <v>465875355</v>
      </c>
      <c r="Y7" s="20">
        <v>-121084421</v>
      </c>
      <c r="Z7" s="21">
        <v>-25.990733293887157</v>
      </c>
      <c r="AA7" s="22">
        <v>1863501409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538434</v>
      </c>
      <c r="F8" s="20">
        <v>538434</v>
      </c>
      <c r="G8" s="20">
        <v>41100</v>
      </c>
      <c r="H8" s="20">
        <v>37819</v>
      </c>
      <c r="I8" s="20">
        <v>41216</v>
      </c>
      <c r="J8" s="20">
        <v>120135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120135</v>
      </c>
      <c r="X8" s="20">
        <v>134610</v>
      </c>
      <c r="Y8" s="20">
        <v>-14475</v>
      </c>
      <c r="Z8" s="21">
        <v>-10.753287274348116</v>
      </c>
      <c r="AA8" s="22">
        <v>538434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307376532</v>
      </c>
      <c r="F9" s="20">
        <v>307376532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76844133</v>
      </c>
      <c r="Y9" s="20">
        <v>-76844133</v>
      </c>
      <c r="Z9" s="21">
        <v>-100</v>
      </c>
      <c r="AA9" s="22">
        <v>307376532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31185567</v>
      </c>
      <c r="F10" s="20">
        <v>31185567</v>
      </c>
      <c r="G10" s="20">
        <v>10000000</v>
      </c>
      <c r="H10" s="20"/>
      <c r="I10" s="20"/>
      <c r="J10" s="20">
        <v>10000000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10000000</v>
      </c>
      <c r="X10" s="20">
        <v>7796391</v>
      </c>
      <c r="Y10" s="20">
        <v>2203609</v>
      </c>
      <c r="Z10" s="21">
        <v>28.264475191149341</v>
      </c>
      <c r="AA10" s="22">
        <v>31185567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-2125656436</v>
      </c>
      <c r="F14" s="20">
        <v>-2125656436</v>
      </c>
      <c r="G14" s="20">
        <v>-198819960</v>
      </c>
      <c r="H14" s="20">
        <v>-63904276</v>
      </c>
      <c r="I14" s="20">
        <v>-62769026</v>
      </c>
      <c r="J14" s="20">
        <v>-325493262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-325493262</v>
      </c>
      <c r="X14" s="20">
        <v>-531414111</v>
      </c>
      <c r="Y14" s="20">
        <v>205920849</v>
      </c>
      <c r="Z14" s="21">
        <v>-38.749601250238534</v>
      </c>
      <c r="AA14" s="22">
        <v>-2125656436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-108033667</v>
      </c>
      <c r="F15" s="20">
        <v>-108033667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-27008418</v>
      </c>
      <c r="Y15" s="20">
        <v>27008418</v>
      </c>
      <c r="Z15" s="21">
        <v>-100</v>
      </c>
      <c r="AA15" s="22">
        <v>-108033667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-31088161</v>
      </c>
      <c r="F17" s="28">
        <f t="shared" si="0"/>
        <v>-31088161</v>
      </c>
      <c r="G17" s="28">
        <f t="shared" si="0"/>
        <v>-84616354</v>
      </c>
      <c r="H17" s="28">
        <f t="shared" si="0"/>
        <v>60367968</v>
      </c>
      <c r="I17" s="28">
        <f t="shared" si="0"/>
        <v>53666193</v>
      </c>
      <c r="J17" s="28">
        <f t="shared" si="0"/>
        <v>29417807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29417807</v>
      </c>
      <c r="X17" s="28">
        <f t="shared" si="0"/>
        <v>-7772040</v>
      </c>
      <c r="Y17" s="28">
        <f t="shared" si="0"/>
        <v>37189847</v>
      </c>
      <c r="Z17" s="29">
        <f>+IF(X17&lt;&gt;0,+(Y17/X17)*100,0)</f>
        <v>-478.50817803305182</v>
      </c>
      <c r="AA17" s="30">
        <f>SUM(AA6:AA16)</f>
        <v>-31088161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-26026000</v>
      </c>
      <c r="F26" s="20">
        <v>-26026000</v>
      </c>
      <c r="G26" s="20">
        <v>-1922800</v>
      </c>
      <c r="H26" s="20">
        <v>-9612593</v>
      </c>
      <c r="I26" s="20"/>
      <c r="J26" s="20">
        <v>-11535393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-11535393</v>
      </c>
      <c r="X26" s="20">
        <v>-6506499</v>
      </c>
      <c r="Y26" s="20">
        <v>-5028894</v>
      </c>
      <c r="Z26" s="21">
        <v>77.290321569249457</v>
      </c>
      <c r="AA26" s="22">
        <v>-26026000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-26026000</v>
      </c>
      <c r="F27" s="28">
        <f t="shared" si="1"/>
        <v>-26026000</v>
      </c>
      <c r="G27" s="28">
        <f t="shared" si="1"/>
        <v>-1922800</v>
      </c>
      <c r="H27" s="28">
        <f t="shared" si="1"/>
        <v>-9612593</v>
      </c>
      <c r="I27" s="28">
        <f t="shared" si="1"/>
        <v>0</v>
      </c>
      <c r="J27" s="28">
        <f t="shared" si="1"/>
        <v>-11535393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-11535393</v>
      </c>
      <c r="X27" s="28">
        <f t="shared" si="1"/>
        <v>-6506499</v>
      </c>
      <c r="Y27" s="28">
        <f t="shared" si="1"/>
        <v>-5028894</v>
      </c>
      <c r="Z27" s="29">
        <f>+IF(X27&lt;&gt;0,+(Y27/X27)*100,0)</f>
        <v>77.290321569249457</v>
      </c>
      <c r="AA27" s="30">
        <f>SUM(AA21:AA26)</f>
        <v>-26026000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-57114161</v>
      </c>
      <c r="F38" s="2">
        <f t="shared" si="3"/>
        <v>-57114161</v>
      </c>
      <c r="G38" s="2">
        <f t="shared" si="3"/>
        <v>-86539154</v>
      </c>
      <c r="H38" s="2">
        <f t="shared" si="3"/>
        <v>50755375</v>
      </c>
      <c r="I38" s="2">
        <f t="shared" si="3"/>
        <v>53666193</v>
      </c>
      <c r="J38" s="2">
        <f t="shared" si="3"/>
        <v>17882414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17882414</v>
      </c>
      <c r="X38" s="2">
        <f t="shared" si="3"/>
        <v>-14278539</v>
      </c>
      <c r="Y38" s="2">
        <f t="shared" si="3"/>
        <v>32160953</v>
      </c>
      <c r="Z38" s="34">
        <f>+IF(X38&lt;&gt;0,+(Y38/X38)*100,0)</f>
        <v>-225.2398021954487</v>
      </c>
      <c r="AA38" s="35">
        <f>+AA17+AA27+AA36</f>
        <v>-57114161</v>
      </c>
    </row>
    <row r="39" spans="1:27" ht="13.5" x14ac:dyDescent="0.25">
      <c r="A39" s="23" t="s">
        <v>60</v>
      </c>
      <c r="B39" s="17"/>
      <c r="C39" s="32"/>
      <c r="D39" s="32"/>
      <c r="E39" s="33">
        <v>17554289</v>
      </c>
      <c r="F39" s="2">
        <v>17554289</v>
      </c>
      <c r="G39" s="2">
        <v>504589554</v>
      </c>
      <c r="H39" s="2">
        <f>+G40+H60</f>
        <v>418050400</v>
      </c>
      <c r="I39" s="2">
        <f>+H40+I60</f>
        <v>468805775</v>
      </c>
      <c r="J39" s="2">
        <f>+G39</f>
        <v>504589554</v>
      </c>
      <c r="K39" s="2">
        <f>+I40+K60</f>
        <v>522471968</v>
      </c>
      <c r="L39" s="2">
        <f>+K40+L60</f>
        <v>522471968</v>
      </c>
      <c r="M39" s="2">
        <f>+L40+M60</f>
        <v>522471968</v>
      </c>
      <c r="N39" s="2">
        <f>+K39</f>
        <v>522471968</v>
      </c>
      <c r="O39" s="2">
        <f>+M40+O60</f>
        <v>522471968</v>
      </c>
      <c r="P39" s="2">
        <f>+O40+P60</f>
        <v>522471968</v>
      </c>
      <c r="Q39" s="2">
        <f>+P40+Q60</f>
        <v>522471968</v>
      </c>
      <c r="R39" s="2">
        <f>+O39</f>
        <v>522471968</v>
      </c>
      <c r="S39" s="2">
        <f>+Q40+S60</f>
        <v>522471968</v>
      </c>
      <c r="T39" s="2">
        <f>+S40+T60</f>
        <v>522471968</v>
      </c>
      <c r="U39" s="2">
        <f>+T40+U60</f>
        <v>522471968</v>
      </c>
      <c r="V39" s="2">
        <f>+S39</f>
        <v>522471968</v>
      </c>
      <c r="W39" s="2">
        <f>+G39</f>
        <v>504589554</v>
      </c>
      <c r="X39" s="2">
        <v>17554289</v>
      </c>
      <c r="Y39" s="2">
        <f>+W39-X39</f>
        <v>487035265</v>
      </c>
      <c r="Z39" s="34">
        <f>+IF(X39&lt;&gt;0,+(Y39/X39)*100,0)</f>
        <v>2774.4516738900675</v>
      </c>
      <c r="AA39" s="35">
        <v>17554289</v>
      </c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-39559872</v>
      </c>
      <c r="F40" s="45">
        <f t="shared" si="4"/>
        <v>-39559872</v>
      </c>
      <c r="G40" s="45">
        <f t="shared" si="4"/>
        <v>418050400</v>
      </c>
      <c r="H40" s="45">
        <f t="shared" si="4"/>
        <v>468805775</v>
      </c>
      <c r="I40" s="45">
        <f t="shared" si="4"/>
        <v>522471968</v>
      </c>
      <c r="J40" s="45">
        <f>+I40</f>
        <v>522471968</v>
      </c>
      <c r="K40" s="45">
        <f t="shared" si="4"/>
        <v>522471968</v>
      </c>
      <c r="L40" s="45">
        <f t="shared" si="4"/>
        <v>522471968</v>
      </c>
      <c r="M40" s="45">
        <f t="shared" si="4"/>
        <v>522471968</v>
      </c>
      <c r="N40" s="45">
        <f>+M40</f>
        <v>522471968</v>
      </c>
      <c r="O40" s="45">
        <f t="shared" si="4"/>
        <v>522471968</v>
      </c>
      <c r="P40" s="45">
        <f t="shared" si="4"/>
        <v>522471968</v>
      </c>
      <c r="Q40" s="45">
        <f t="shared" si="4"/>
        <v>522471968</v>
      </c>
      <c r="R40" s="45">
        <f>+Q40</f>
        <v>522471968</v>
      </c>
      <c r="S40" s="45">
        <f t="shared" si="4"/>
        <v>522471968</v>
      </c>
      <c r="T40" s="45">
        <f t="shared" si="4"/>
        <v>522471968</v>
      </c>
      <c r="U40" s="45">
        <f t="shared" si="4"/>
        <v>522471968</v>
      </c>
      <c r="V40" s="45">
        <f>+U40</f>
        <v>522471968</v>
      </c>
      <c r="W40" s="45">
        <f>+V40</f>
        <v>522471968</v>
      </c>
      <c r="X40" s="45">
        <f t="shared" si="4"/>
        <v>3275750</v>
      </c>
      <c r="Y40" s="45">
        <f t="shared" si="4"/>
        <v>519196218</v>
      </c>
      <c r="Z40" s="46">
        <f>+IF(X40&lt;&gt;0,+(Y40/X40)*100,0)</f>
        <v>15849.689933602991</v>
      </c>
      <c r="AA40" s="47">
        <f t="shared" si="4"/>
        <v>-39559872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504589554</v>
      </c>
      <c r="J60">
        <v>504589554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470545091</v>
      </c>
      <c r="D7" s="18"/>
      <c r="E7" s="19">
        <v>980944809</v>
      </c>
      <c r="F7" s="20">
        <v>980944809</v>
      </c>
      <c r="G7" s="20">
        <v>37983730</v>
      </c>
      <c r="H7" s="20">
        <v>48490591</v>
      </c>
      <c r="I7" s="20">
        <v>49135745</v>
      </c>
      <c r="J7" s="20">
        <v>135610066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135610066</v>
      </c>
      <c r="X7" s="20">
        <v>245236209</v>
      </c>
      <c r="Y7" s="20">
        <v>-109626143</v>
      </c>
      <c r="Z7" s="21">
        <v>-44.702266213877081</v>
      </c>
      <c r="AA7" s="22">
        <v>980944809</v>
      </c>
    </row>
    <row r="8" spans="1:27" ht="13.5" x14ac:dyDescent="0.25">
      <c r="A8" s="23" t="s">
        <v>36</v>
      </c>
      <c r="B8" s="17" t="s">
        <v>32</v>
      </c>
      <c r="C8" s="18">
        <v>1088604</v>
      </c>
      <c r="D8" s="18"/>
      <c r="E8" s="19">
        <v>10083286</v>
      </c>
      <c r="F8" s="20">
        <v>10083286</v>
      </c>
      <c r="G8" s="20">
        <v>118395</v>
      </c>
      <c r="H8" s="20">
        <v>160131</v>
      </c>
      <c r="I8" s="20">
        <v>205400</v>
      </c>
      <c r="J8" s="20">
        <v>483926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483926</v>
      </c>
      <c r="X8" s="20">
        <v>13758678</v>
      </c>
      <c r="Y8" s="20">
        <v>-13274752</v>
      </c>
      <c r="Z8" s="21">
        <v>-96.482758009163376</v>
      </c>
      <c r="AA8" s="22">
        <v>10083286</v>
      </c>
    </row>
    <row r="9" spans="1:27" ht="13.5" x14ac:dyDescent="0.25">
      <c r="A9" s="23" t="s">
        <v>37</v>
      </c>
      <c r="B9" s="17" t="s">
        <v>6</v>
      </c>
      <c r="C9" s="18">
        <v>20253750</v>
      </c>
      <c r="D9" s="18"/>
      <c r="E9" s="19">
        <v>18105875</v>
      </c>
      <c r="F9" s="20">
        <v>18105875</v>
      </c>
      <c r="G9" s="20">
        <v>7544102</v>
      </c>
      <c r="H9" s="20"/>
      <c r="I9" s="20"/>
      <c r="J9" s="20">
        <v>7544102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7544102</v>
      </c>
      <c r="X9" s="20">
        <v>3778146</v>
      </c>
      <c r="Y9" s="20">
        <v>3765956</v>
      </c>
      <c r="Z9" s="21">
        <v>99.677354977811873</v>
      </c>
      <c r="AA9" s="22">
        <v>18105875</v>
      </c>
    </row>
    <row r="10" spans="1:27" ht="13.5" x14ac:dyDescent="0.25">
      <c r="A10" s="23" t="s">
        <v>38</v>
      </c>
      <c r="B10" s="17" t="s">
        <v>6</v>
      </c>
      <c r="C10" s="18">
        <v>130410</v>
      </c>
      <c r="D10" s="18"/>
      <c r="E10" s="19">
        <v>10959840</v>
      </c>
      <c r="F10" s="20">
        <v>10959840</v>
      </c>
      <c r="G10" s="20">
        <v>3767984</v>
      </c>
      <c r="H10" s="20"/>
      <c r="I10" s="20"/>
      <c r="J10" s="20">
        <v>3767984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3767984</v>
      </c>
      <c r="X10" s="20">
        <v>4400000</v>
      </c>
      <c r="Y10" s="20">
        <v>-632016</v>
      </c>
      <c r="Z10" s="21">
        <v>-14.363999999999999</v>
      </c>
      <c r="AA10" s="22">
        <v>10959840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1949700</v>
      </c>
      <c r="F11" s="20">
        <v>1949700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487425</v>
      </c>
      <c r="Y11" s="20">
        <v>-487425</v>
      </c>
      <c r="Z11" s="21">
        <v>-100</v>
      </c>
      <c r="AA11" s="22">
        <v>1949700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-577247447</v>
      </c>
      <c r="D14" s="18"/>
      <c r="E14" s="19">
        <v>-1076422558</v>
      </c>
      <c r="F14" s="20">
        <v>-1076422558</v>
      </c>
      <c r="G14" s="20">
        <v>-141832003</v>
      </c>
      <c r="H14" s="20">
        <v>-192457585</v>
      </c>
      <c r="I14" s="20">
        <v>-126529868</v>
      </c>
      <c r="J14" s="20">
        <v>-460819456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-460819456</v>
      </c>
      <c r="X14" s="20">
        <v>-346401616</v>
      </c>
      <c r="Y14" s="20">
        <v>-114417840</v>
      </c>
      <c r="Z14" s="21">
        <v>33.030400181504923</v>
      </c>
      <c r="AA14" s="22">
        <v>-1076422558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-38636846</v>
      </c>
      <c r="F15" s="20">
        <v>-38636846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-5492544</v>
      </c>
      <c r="Y15" s="20">
        <v>5492544</v>
      </c>
      <c r="Z15" s="21">
        <v>-100</v>
      </c>
      <c r="AA15" s="22">
        <v>-38636846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-85229592</v>
      </c>
      <c r="D17" s="26">
        <f>SUM(D6:D16)</f>
        <v>0</v>
      </c>
      <c r="E17" s="27">
        <f t="shared" si="0"/>
        <v>-93015894</v>
      </c>
      <c r="F17" s="28">
        <f t="shared" si="0"/>
        <v>-93015894</v>
      </c>
      <c r="G17" s="28">
        <f t="shared" si="0"/>
        <v>-92417792</v>
      </c>
      <c r="H17" s="28">
        <f t="shared" si="0"/>
        <v>-143806863</v>
      </c>
      <c r="I17" s="28">
        <f t="shared" si="0"/>
        <v>-77188723</v>
      </c>
      <c r="J17" s="28">
        <f t="shared" si="0"/>
        <v>-313413378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-313413378</v>
      </c>
      <c r="X17" s="28">
        <f t="shared" si="0"/>
        <v>-84233702</v>
      </c>
      <c r="Y17" s="28">
        <f t="shared" si="0"/>
        <v>-229179676</v>
      </c>
      <c r="Z17" s="29">
        <f>+IF(X17&lt;&gt;0,+(Y17/X17)*100,0)</f>
        <v>272.07598687755643</v>
      </c>
      <c r="AA17" s="30">
        <f>SUM(AA6:AA16)</f>
        <v>-93015894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-36204275</v>
      </c>
      <c r="D26" s="18"/>
      <c r="E26" s="19">
        <v>-33919254</v>
      </c>
      <c r="F26" s="20">
        <v>-33919254</v>
      </c>
      <c r="G26" s="20">
        <v>-3900104</v>
      </c>
      <c r="H26" s="20">
        <v>-5733101</v>
      </c>
      <c r="I26" s="20">
        <v>-15583561</v>
      </c>
      <c r="J26" s="20">
        <v>-25216766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-25216766</v>
      </c>
      <c r="X26" s="20">
        <v>-18640065</v>
      </c>
      <c r="Y26" s="20">
        <v>-6576701</v>
      </c>
      <c r="Z26" s="21">
        <v>35.282607651851002</v>
      </c>
      <c r="AA26" s="22">
        <v>-33919254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-36204275</v>
      </c>
      <c r="D27" s="26">
        <f>SUM(D21:D26)</f>
        <v>0</v>
      </c>
      <c r="E27" s="27">
        <f t="shared" si="1"/>
        <v>-33919254</v>
      </c>
      <c r="F27" s="28">
        <f t="shared" si="1"/>
        <v>-33919254</v>
      </c>
      <c r="G27" s="28">
        <f t="shared" si="1"/>
        <v>-3900104</v>
      </c>
      <c r="H27" s="28">
        <f t="shared" si="1"/>
        <v>-5733101</v>
      </c>
      <c r="I27" s="28">
        <f t="shared" si="1"/>
        <v>-15583561</v>
      </c>
      <c r="J27" s="28">
        <f t="shared" si="1"/>
        <v>-25216766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-25216766</v>
      </c>
      <c r="X27" s="28">
        <f t="shared" si="1"/>
        <v>-18640065</v>
      </c>
      <c r="Y27" s="28">
        <f t="shared" si="1"/>
        <v>-6576701</v>
      </c>
      <c r="Z27" s="29">
        <f>+IF(X27&lt;&gt;0,+(Y27/X27)*100,0)</f>
        <v>35.282607651851002</v>
      </c>
      <c r="AA27" s="30">
        <f>SUM(AA21:AA26)</f>
        <v>-33919254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-121433867</v>
      </c>
      <c r="D38" s="32">
        <f>+D17+D27+D36</f>
        <v>0</v>
      </c>
      <c r="E38" s="33">
        <f t="shared" si="3"/>
        <v>-126935148</v>
      </c>
      <c r="F38" s="2">
        <f t="shared" si="3"/>
        <v>-126935148</v>
      </c>
      <c r="G38" s="2">
        <f t="shared" si="3"/>
        <v>-96317896</v>
      </c>
      <c r="H38" s="2">
        <f t="shared" si="3"/>
        <v>-149539964</v>
      </c>
      <c r="I38" s="2">
        <f t="shared" si="3"/>
        <v>-92772284</v>
      </c>
      <c r="J38" s="2">
        <f t="shared" si="3"/>
        <v>-338630144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-338630144</v>
      </c>
      <c r="X38" s="2">
        <f t="shared" si="3"/>
        <v>-102873767</v>
      </c>
      <c r="Y38" s="2">
        <f t="shared" si="3"/>
        <v>-235756377</v>
      </c>
      <c r="Z38" s="34">
        <f>+IF(X38&lt;&gt;0,+(Y38/X38)*100,0)</f>
        <v>229.17054937824918</v>
      </c>
      <c r="AA38" s="35">
        <f>+AA17+AA27+AA36</f>
        <v>-126935148</v>
      </c>
    </row>
    <row r="39" spans="1:27" ht="13.5" x14ac:dyDescent="0.25">
      <c r="A39" s="23" t="s">
        <v>60</v>
      </c>
      <c r="B39" s="17"/>
      <c r="C39" s="32">
        <v>-1644541290</v>
      </c>
      <c r="D39" s="32"/>
      <c r="E39" s="33"/>
      <c r="F39" s="2"/>
      <c r="G39" s="2">
        <v>-2006226340</v>
      </c>
      <c r="H39" s="2">
        <f>+G40+H60</f>
        <v>-2102867918</v>
      </c>
      <c r="I39" s="2">
        <f>+H40+I60</f>
        <v>-2252407882</v>
      </c>
      <c r="J39" s="2">
        <f>+G39</f>
        <v>-2006226340</v>
      </c>
      <c r="K39" s="2">
        <f>+I40+K60</f>
        <v>-2345180166</v>
      </c>
      <c r="L39" s="2">
        <f>+K40+L60</f>
        <v>-2345180166</v>
      </c>
      <c r="M39" s="2">
        <f>+L40+M60</f>
        <v>-2345180166</v>
      </c>
      <c r="N39" s="2">
        <f>+K39</f>
        <v>-2345180166</v>
      </c>
      <c r="O39" s="2">
        <f>+M40+O60</f>
        <v>-2345180166</v>
      </c>
      <c r="P39" s="2">
        <f>+O40+P60</f>
        <v>-2345180166</v>
      </c>
      <c r="Q39" s="2">
        <f>+P40+Q60</f>
        <v>-2345180166</v>
      </c>
      <c r="R39" s="2">
        <f>+O39</f>
        <v>-2345180166</v>
      </c>
      <c r="S39" s="2">
        <f>+Q40+S60</f>
        <v>-2345180166</v>
      </c>
      <c r="T39" s="2">
        <f>+S40+T60</f>
        <v>-2345180166</v>
      </c>
      <c r="U39" s="2">
        <f>+T40+U60</f>
        <v>-2345180166</v>
      </c>
      <c r="V39" s="2">
        <f>+S39</f>
        <v>-2345180166</v>
      </c>
      <c r="W39" s="2">
        <f>+G39</f>
        <v>-2006226340</v>
      </c>
      <c r="X39" s="2"/>
      <c r="Y39" s="2">
        <f>+W39-X39</f>
        <v>-2006226340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-1765975157</v>
      </c>
      <c r="D40" s="43">
        <f t="shared" ref="D40:AA40" si="4">+D38+D39</f>
        <v>0</v>
      </c>
      <c r="E40" s="44">
        <f t="shared" si="4"/>
        <v>-126935148</v>
      </c>
      <c r="F40" s="45">
        <f t="shared" si="4"/>
        <v>-126935148</v>
      </c>
      <c r="G40" s="45">
        <f t="shared" si="4"/>
        <v>-2102544236</v>
      </c>
      <c r="H40" s="45">
        <f t="shared" si="4"/>
        <v>-2252407882</v>
      </c>
      <c r="I40" s="45">
        <f t="shared" si="4"/>
        <v>-2345180166</v>
      </c>
      <c r="J40" s="45">
        <f>+I40</f>
        <v>-2345180166</v>
      </c>
      <c r="K40" s="45">
        <f t="shared" si="4"/>
        <v>-2345180166</v>
      </c>
      <c r="L40" s="45">
        <f t="shared" si="4"/>
        <v>-2345180166</v>
      </c>
      <c r="M40" s="45">
        <f t="shared" si="4"/>
        <v>-2345180166</v>
      </c>
      <c r="N40" s="45">
        <f>+M40</f>
        <v>-2345180166</v>
      </c>
      <c r="O40" s="45">
        <f t="shared" si="4"/>
        <v>-2345180166</v>
      </c>
      <c r="P40" s="45">
        <f t="shared" si="4"/>
        <v>-2345180166</v>
      </c>
      <c r="Q40" s="45">
        <f t="shared" si="4"/>
        <v>-2345180166</v>
      </c>
      <c r="R40" s="45">
        <f>+Q40</f>
        <v>-2345180166</v>
      </c>
      <c r="S40" s="45">
        <f t="shared" si="4"/>
        <v>-2345180166</v>
      </c>
      <c r="T40" s="45">
        <f t="shared" si="4"/>
        <v>-2345180166</v>
      </c>
      <c r="U40" s="45">
        <f t="shared" si="4"/>
        <v>-2345180166</v>
      </c>
      <c r="V40" s="45">
        <f>+U40</f>
        <v>-2345180166</v>
      </c>
      <c r="W40" s="45">
        <f>+V40</f>
        <v>-2345180166</v>
      </c>
      <c r="X40" s="45">
        <f t="shared" si="4"/>
        <v>-102873767</v>
      </c>
      <c r="Y40" s="45">
        <f t="shared" si="4"/>
        <v>-2241982717</v>
      </c>
      <c r="Z40" s="46">
        <f>+IF(X40&lt;&gt;0,+(Y40/X40)*100,0)</f>
        <v>2179.3531843740107</v>
      </c>
      <c r="AA40" s="47">
        <f t="shared" si="4"/>
        <v>-126935148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-2006226340</v>
      </c>
      <c r="H60">
        <v>-323682</v>
      </c>
      <c r="J60">
        <v>-2006226340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-851687789</v>
      </c>
      <c r="D14" s="18"/>
      <c r="E14" s="19">
        <v>-979000000</v>
      </c>
      <c r="F14" s="20">
        <v>-979000000</v>
      </c>
      <c r="G14" s="20">
        <v>-112465061</v>
      </c>
      <c r="H14" s="20">
        <v>-94095241</v>
      </c>
      <c r="I14" s="20">
        <v>-81146908</v>
      </c>
      <c r="J14" s="20">
        <v>-287707210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-287707210</v>
      </c>
      <c r="X14" s="20">
        <v>-310486002</v>
      </c>
      <c r="Y14" s="20">
        <v>22778792</v>
      </c>
      <c r="Z14" s="21">
        <v>-7.3364956401480539</v>
      </c>
      <c r="AA14" s="22">
        <v>-979000000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-851687789</v>
      </c>
      <c r="D17" s="26">
        <f>SUM(D6:D16)</f>
        <v>0</v>
      </c>
      <c r="E17" s="27">
        <f t="shared" si="0"/>
        <v>-979000000</v>
      </c>
      <c r="F17" s="28">
        <f t="shared" si="0"/>
        <v>-979000000</v>
      </c>
      <c r="G17" s="28">
        <f t="shared" si="0"/>
        <v>-112465061</v>
      </c>
      <c r="H17" s="28">
        <f t="shared" si="0"/>
        <v>-94095241</v>
      </c>
      <c r="I17" s="28">
        <f t="shared" si="0"/>
        <v>-81146908</v>
      </c>
      <c r="J17" s="28">
        <f t="shared" si="0"/>
        <v>-287707210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-287707210</v>
      </c>
      <c r="X17" s="28">
        <f t="shared" si="0"/>
        <v>-310486002</v>
      </c>
      <c r="Y17" s="28">
        <f t="shared" si="0"/>
        <v>22778792</v>
      </c>
      <c r="Z17" s="29">
        <f>+IF(X17&lt;&gt;0,+(Y17/X17)*100,0)</f>
        <v>-7.3364956401480539</v>
      </c>
      <c r="AA17" s="30">
        <f>SUM(AA6:AA16)</f>
        <v>-979000000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2000000</v>
      </c>
      <c r="F33" s="20">
        <v>2000000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499998</v>
      </c>
      <c r="Y33" s="20">
        <v>-499998</v>
      </c>
      <c r="Z33" s="21">
        <v>-100</v>
      </c>
      <c r="AA33" s="22">
        <v>2000000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2000000</v>
      </c>
      <c r="F36" s="28">
        <f t="shared" si="2"/>
        <v>2000000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499998</v>
      </c>
      <c r="Y36" s="28">
        <f t="shared" si="2"/>
        <v>-499998</v>
      </c>
      <c r="Z36" s="29">
        <f>+IF(X36&lt;&gt;0,+(Y36/X36)*100,0)</f>
        <v>-100</v>
      </c>
      <c r="AA36" s="30">
        <f>SUM(AA31:AA35)</f>
        <v>2000000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-851687789</v>
      </c>
      <c r="D38" s="32">
        <f>+D17+D27+D36</f>
        <v>0</v>
      </c>
      <c r="E38" s="33">
        <f t="shared" si="3"/>
        <v>-977000000</v>
      </c>
      <c r="F38" s="2">
        <f t="shared" si="3"/>
        <v>-977000000</v>
      </c>
      <c r="G38" s="2">
        <f t="shared" si="3"/>
        <v>-112465061</v>
      </c>
      <c r="H38" s="2">
        <f t="shared" si="3"/>
        <v>-94095241</v>
      </c>
      <c r="I38" s="2">
        <f t="shared" si="3"/>
        <v>-81146908</v>
      </c>
      <c r="J38" s="2">
        <f t="shared" si="3"/>
        <v>-287707210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-287707210</v>
      </c>
      <c r="X38" s="2">
        <f t="shared" si="3"/>
        <v>-309986004</v>
      </c>
      <c r="Y38" s="2">
        <f t="shared" si="3"/>
        <v>22278794</v>
      </c>
      <c r="Z38" s="34">
        <f>+IF(X38&lt;&gt;0,+(Y38/X38)*100,0)</f>
        <v>-7.1870322248484486</v>
      </c>
      <c r="AA38" s="35">
        <f>+AA17+AA27+AA36</f>
        <v>-977000000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-112465061</v>
      </c>
      <c r="I39" s="2">
        <f>+H40+I60</f>
        <v>-206560302</v>
      </c>
      <c r="J39" s="2">
        <f>+G39</f>
        <v>0</v>
      </c>
      <c r="K39" s="2">
        <f>+I40+K60</f>
        <v>-287707210</v>
      </c>
      <c r="L39" s="2">
        <f>+K40+L60</f>
        <v>-287707210</v>
      </c>
      <c r="M39" s="2">
        <f>+L40+M60</f>
        <v>-287707210</v>
      </c>
      <c r="N39" s="2">
        <f>+K39</f>
        <v>-287707210</v>
      </c>
      <c r="O39" s="2">
        <f>+M40+O60</f>
        <v>-287707210</v>
      </c>
      <c r="P39" s="2">
        <f>+O40+P60</f>
        <v>-287707210</v>
      </c>
      <c r="Q39" s="2">
        <f>+P40+Q60</f>
        <v>-287707210</v>
      </c>
      <c r="R39" s="2">
        <f>+O39</f>
        <v>-287707210</v>
      </c>
      <c r="S39" s="2">
        <f>+Q40+S60</f>
        <v>-287707210</v>
      </c>
      <c r="T39" s="2">
        <f>+S40+T60</f>
        <v>-287707210</v>
      </c>
      <c r="U39" s="2">
        <f>+T40+U60</f>
        <v>-287707210</v>
      </c>
      <c r="V39" s="2">
        <f>+S39</f>
        <v>-287707210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-851687789</v>
      </c>
      <c r="D40" s="43">
        <f t="shared" ref="D40:AA40" si="4">+D38+D39</f>
        <v>0</v>
      </c>
      <c r="E40" s="44">
        <f t="shared" si="4"/>
        <v>-977000000</v>
      </c>
      <c r="F40" s="45">
        <f t="shared" si="4"/>
        <v>-977000000</v>
      </c>
      <c r="G40" s="45">
        <f t="shared" si="4"/>
        <v>-112465061</v>
      </c>
      <c r="H40" s="45">
        <f t="shared" si="4"/>
        <v>-206560302</v>
      </c>
      <c r="I40" s="45">
        <f t="shared" si="4"/>
        <v>-287707210</v>
      </c>
      <c r="J40" s="45">
        <f>+I40</f>
        <v>-287707210</v>
      </c>
      <c r="K40" s="45">
        <f t="shared" si="4"/>
        <v>-287707210</v>
      </c>
      <c r="L40" s="45">
        <f t="shared" si="4"/>
        <v>-287707210</v>
      </c>
      <c r="M40" s="45">
        <f t="shared" si="4"/>
        <v>-287707210</v>
      </c>
      <c r="N40" s="45">
        <f>+M40</f>
        <v>-287707210</v>
      </c>
      <c r="O40" s="45">
        <f t="shared" si="4"/>
        <v>-287707210</v>
      </c>
      <c r="P40" s="45">
        <f t="shared" si="4"/>
        <v>-287707210</v>
      </c>
      <c r="Q40" s="45">
        <f t="shared" si="4"/>
        <v>-287707210</v>
      </c>
      <c r="R40" s="45">
        <f>+Q40</f>
        <v>-287707210</v>
      </c>
      <c r="S40" s="45">
        <f t="shared" si="4"/>
        <v>-287707210</v>
      </c>
      <c r="T40" s="45">
        <f t="shared" si="4"/>
        <v>-287707210</v>
      </c>
      <c r="U40" s="45">
        <f t="shared" si="4"/>
        <v>-287707210</v>
      </c>
      <c r="V40" s="45">
        <f>+U40</f>
        <v>-287707210</v>
      </c>
      <c r="W40" s="45">
        <f>+V40</f>
        <v>-287707210</v>
      </c>
      <c r="X40" s="45">
        <f t="shared" si="4"/>
        <v>-309986004</v>
      </c>
      <c r="Y40" s="45">
        <f t="shared" si="4"/>
        <v>22278794</v>
      </c>
      <c r="Z40" s="46">
        <f>+IF(X40&lt;&gt;0,+(Y40/X40)*100,0)</f>
        <v>-7.1870322248484486</v>
      </c>
      <c r="AA40" s="47">
        <f t="shared" si="4"/>
        <v>-977000000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5813409</v>
      </c>
      <c r="I8" s="20"/>
      <c r="J8" s="20">
        <v>5813409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5813409</v>
      </c>
      <c r="X8" s="20"/>
      <c r="Y8" s="20">
        <v>5813409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586</v>
      </c>
      <c r="D11" s="18"/>
      <c r="E11" s="19"/>
      <c r="F11" s="20"/>
      <c r="G11" s="20">
        <v>1844</v>
      </c>
      <c r="H11" s="20">
        <v>35578</v>
      </c>
      <c r="I11" s="20">
        <v>20306</v>
      </c>
      <c r="J11" s="20">
        <v>57728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57728</v>
      </c>
      <c r="X11" s="20"/>
      <c r="Y11" s="20">
        <v>57728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586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1844</v>
      </c>
      <c r="H17" s="28">
        <f t="shared" si="0"/>
        <v>5848987</v>
      </c>
      <c r="I17" s="28">
        <f t="shared" si="0"/>
        <v>20306</v>
      </c>
      <c r="J17" s="28">
        <f t="shared" si="0"/>
        <v>5871137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5871137</v>
      </c>
      <c r="X17" s="28">
        <f t="shared" si="0"/>
        <v>0</v>
      </c>
      <c r="Y17" s="28">
        <f t="shared" si="0"/>
        <v>5871137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586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1844</v>
      </c>
      <c r="H38" s="2">
        <f t="shared" si="3"/>
        <v>5848987</v>
      </c>
      <c r="I38" s="2">
        <f t="shared" si="3"/>
        <v>20306</v>
      </c>
      <c r="J38" s="2">
        <f t="shared" si="3"/>
        <v>5871137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5871137</v>
      </c>
      <c r="X38" s="2">
        <f t="shared" si="3"/>
        <v>0</v>
      </c>
      <c r="Y38" s="2">
        <f t="shared" si="3"/>
        <v>5871137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1328104</v>
      </c>
      <c r="D39" s="32"/>
      <c r="E39" s="33"/>
      <c r="F39" s="2"/>
      <c r="G39" s="2">
        <v>92568</v>
      </c>
      <c r="H39" s="2">
        <f>+G40+H60</f>
        <v>94412</v>
      </c>
      <c r="I39" s="2">
        <f>+H40+I60</f>
        <v>5943399</v>
      </c>
      <c r="J39" s="2">
        <f>+G39</f>
        <v>92568</v>
      </c>
      <c r="K39" s="2">
        <f>+I40+K60</f>
        <v>5963705</v>
      </c>
      <c r="L39" s="2">
        <f>+K40+L60</f>
        <v>5963705</v>
      </c>
      <c r="M39" s="2">
        <f>+L40+M60</f>
        <v>5963705</v>
      </c>
      <c r="N39" s="2">
        <f>+K39</f>
        <v>5963705</v>
      </c>
      <c r="O39" s="2">
        <f>+M40+O60</f>
        <v>5963705</v>
      </c>
      <c r="P39" s="2">
        <f>+O40+P60</f>
        <v>5963705</v>
      </c>
      <c r="Q39" s="2">
        <f>+P40+Q60</f>
        <v>5963705</v>
      </c>
      <c r="R39" s="2">
        <f>+O39</f>
        <v>5963705</v>
      </c>
      <c r="S39" s="2">
        <f>+Q40+S60</f>
        <v>5963705</v>
      </c>
      <c r="T39" s="2">
        <f>+S40+T60</f>
        <v>5963705</v>
      </c>
      <c r="U39" s="2">
        <f>+T40+U60</f>
        <v>5963705</v>
      </c>
      <c r="V39" s="2">
        <f>+S39</f>
        <v>5963705</v>
      </c>
      <c r="W39" s="2">
        <f>+G39</f>
        <v>92568</v>
      </c>
      <c r="X39" s="2"/>
      <c r="Y39" s="2">
        <f>+W39-X39</f>
        <v>92568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1328690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94412</v>
      </c>
      <c r="H40" s="45">
        <f t="shared" si="4"/>
        <v>5943399</v>
      </c>
      <c r="I40" s="45">
        <f t="shared" si="4"/>
        <v>5963705</v>
      </c>
      <c r="J40" s="45">
        <f>+I40</f>
        <v>5963705</v>
      </c>
      <c r="K40" s="45">
        <f t="shared" si="4"/>
        <v>5963705</v>
      </c>
      <c r="L40" s="45">
        <f t="shared" si="4"/>
        <v>5963705</v>
      </c>
      <c r="M40" s="45">
        <f t="shared" si="4"/>
        <v>5963705</v>
      </c>
      <c r="N40" s="45">
        <f>+M40</f>
        <v>5963705</v>
      </c>
      <c r="O40" s="45">
        <f t="shared" si="4"/>
        <v>5963705</v>
      </c>
      <c r="P40" s="45">
        <f t="shared" si="4"/>
        <v>5963705</v>
      </c>
      <c r="Q40" s="45">
        <f t="shared" si="4"/>
        <v>5963705</v>
      </c>
      <c r="R40" s="45">
        <f>+Q40</f>
        <v>5963705</v>
      </c>
      <c r="S40" s="45">
        <f t="shared" si="4"/>
        <v>5963705</v>
      </c>
      <c r="T40" s="45">
        <f t="shared" si="4"/>
        <v>5963705</v>
      </c>
      <c r="U40" s="45">
        <f t="shared" si="4"/>
        <v>5963705</v>
      </c>
      <c r="V40" s="45">
        <f>+U40</f>
        <v>5963705</v>
      </c>
      <c r="W40" s="45">
        <f>+V40</f>
        <v>5963705</v>
      </c>
      <c r="X40" s="45">
        <f t="shared" si="4"/>
        <v>0</v>
      </c>
      <c r="Y40" s="45">
        <f t="shared" si="4"/>
        <v>5963705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92568</v>
      </c>
      <c r="J60">
        <v>92568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3167557276</v>
      </c>
      <c r="F7" s="20">
        <v>3167557276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791889318</v>
      </c>
      <c r="Y7" s="20">
        <v>-791889318</v>
      </c>
      <c r="Z7" s="21">
        <v>-100</v>
      </c>
      <c r="AA7" s="22">
        <v>3167557276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271567</v>
      </c>
      <c r="F8" s="20">
        <v>271567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67893</v>
      </c>
      <c r="Y8" s="20">
        <v>-67893</v>
      </c>
      <c r="Z8" s="21">
        <v>-100</v>
      </c>
      <c r="AA8" s="22">
        <v>271567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39083796</v>
      </c>
      <c r="F9" s="20">
        <v>39083796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9770949</v>
      </c>
      <c r="Y9" s="20">
        <v>-9770949</v>
      </c>
      <c r="Z9" s="21">
        <v>-100</v>
      </c>
      <c r="AA9" s="22">
        <v>39083796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22223000</v>
      </c>
      <c r="F10" s="20">
        <v>22223000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5555751</v>
      </c>
      <c r="Y10" s="20">
        <v>-5555751</v>
      </c>
      <c r="Z10" s="21">
        <v>-100</v>
      </c>
      <c r="AA10" s="22">
        <v>22223000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-106411</v>
      </c>
      <c r="D14" s="18"/>
      <c r="E14" s="19">
        <v>-3624016227</v>
      </c>
      <c r="F14" s="20">
        <v>-3624016227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-906004056</v>
      </c>
      <c r="Y14" s="20">
        <v>906004056</v>
      </c>
      <c r="Z14" s="21">
        <v>-100</v>
      </c>
      <c r="AA14" s="22">
        <v>-3624016227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-5710902</v>
      </c>
      <c r="F16" s="20">
        <v>-5710902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-1427727</v>
      </c>
      <c r="Y16" s="20">
        <v>1427727</v>
      </c>
      <c r="Z16" s="21">
        <v>-100</v>
      </c>
      <c r="AA16" s="22">
        <v>-5710902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-106411</v>
      </c>
      <c r="D17" s="26">
        <f>SUM(D6:D16)</f>
        <v>0</v>
      </c>
      <c r="E17" s="27">
        <f t="shared" si="0"/>
        <v>-400591490</v>
      </c>
      <c r="F17" s="28">
        <f t="shared" si="0"/>
        <v>-400591490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-100147872</v>
      </c>
      <c r="Y17" s="28">
        <f t="shared" si="0"/>
        <v>100147872</v>
      </c>
      <c r="Z17" s="29">
        <f>+IF(X17&lt;&gt;0,+(Y17/X17)*100,0)</f>
        <v>-100</v>
      </c>
      <c r="AA17" s="30">
        <f>SUM(AA6:AA16)</f>
        <v>-400591490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-81408109</v>
      </c>
      <c r="F26" s="20">
        <v>-81408109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-20352030</v>
      </c>
      <c r="Y26" s="20">
        <v>20352030</v>
      </c>
      <c r="Z26" s="21">
        <v>-100</v>
      </c>
      <c r="AA26" s="22">
        <v>-81408109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-81408109</v>
      </c>
      <c r="F27" s="28">
        <f t="shared" si="1"/>
        <v>-81408109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-20352030</v>
      </c>
      <c r="Y27" s="28">
        <f t="shared" si="1"/>
        <v>20352030</v>
      </c>
      <c r="Z27" s="29">
        <f>+IF(X27&lt;&gt;0,+(Y27/X27)*100,0)</f>
        <v>-100</v>
      </c>
      <c r="AA27" s="30">
        <f>SUM(AA21:AA26)</f>
        <v>-81408109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-106411</v>
      </c>
      <c r="D38" s="32">
        <f>+D17+D27+D36</f>
        <v>0</v>
      </c>
      <c r="E38" s="33">
        <f t="shared" si="3"/>
        <v>-481999599</v>
      </c>
      <c r="F38" s="2">
        <f t="shared" si="3"/>
        <v>-481999599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-120499902</v>
      </c>
      <c r="Y38" s="2">
        <f t="shared" si="3"/>
        <v>120499902</v>
      </c>
      <c r="Z38" s="34">
        <f>+IF(X38&lt;&gt;0,+(Y38/X38)*100,0)</f>
        <v>-100</v>
      </c>
      <c r="AA38" s="35">
        <f>+AA17+AA27+AA36</f>
        <v>-481999599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-106411</v>
      </c>
      <c r="D40" s="43">
        <f t="shared" ref="D40:AA40" si="4">+D38+D39</f>
        <v>0</v>
      </c>
      <c r="E40" s="44">
        <f t="shared" si="4"/>
        <v>-481999599</v>
      </c>
      <c r="F40" s="45">
        <f t="shared" si="4"/>
        <v>-481999599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-120499902</v>
      </c>
      <c r="Y40" s="45">
        <f t="shared" si="4"/>
        <v>120499902</v>
      </c>
      <c r="Z40" s="46">
        <f>+IF(X40&lt;&gt;0,+(Y40/X40)*100,0)</f>
        <v>-100</v>
      </c>
      <c r="AA40" s="47">
        <f t="shared" si="4"/>
        <v>-481999599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854378023</v>
      </c>
      <c r="D7" s="18"/>
      <c r="E7" s="19">
        <v>751547381</v>
      </c>
      <c r="F7" s="20">
        <v>751547381</v>
      </c>
      <c r="G7" s="20">
        <v>71998732</v>
      </c>
      <c r="H7" s="20">
        <v>91534901</v>
      </c>
      <c r="I7" s="20">
        <v>107293921</v>
      </c>
      <c r="J7" s="20">
        <v>270827554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270827554</v>
      </c>
      <c r="X7" s="20">
        <v>187886829</v>
      </c>
      <c r="Y7" s="20">
        <v>82940725</v>
      </c>
      <c r="Z7" s="21">
        <v>44.143980417062657</v>
      </c>
      <c r="AA7" s="22">
        <v>751547381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8917000</v>
      </c>
      <c r="D10" s="18"/>
      <c r="E10" s="19">
        <v>10243000</v>
      </c>
      <c r="F10" s="20">
        <v>10243000</v>
      </c>
      <c r="G10" s="20">
        <v>3000000</v>
      </c>
      <c r="H10" s="20"/>
      <c r="I10" s="20"/>
      <c r="J10" s="20">
        <v>3000000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3000000</v>
      </c>
      <c r="X10" s="20">
        <v>2560749</v>
      </c>
      <c r="Y10" s="20">
        <v>439251</v>
      </c>
      <c r="Z10" s="21">
        <v>17.153223529522027</v>
      </c>
      <c r="AA10" s="22">
        <v>10243000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37683124</v>
      </c>
      <c r="F11" s="20">
        <v>37683124</v>
      </c>
      <c r="G11" s="20">
        <v>338799</v>
      </c>
      <c r="H11" s="20">
        <v>375944</v>
      </c>
      <c r="I11" s="20">
        <v>428553</v>
      </c>
      <c r="J11" s="20">
        <v>1143296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1143296</v>
      </c>
      <c r="X11" s="20">
        <v>9420780</v>
      </c>
      <c r="Y11" s="20">
        <v>-8277484</v>
      </c>
      <c r="Z11" s="21">
        <v>-87.864104670738513</v>
      </c>
      <c r="AA11" s="22">
        <v>37683124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-930218296</v>
      </c>
      <c r="F14" s="20">
        <v>-930218296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-232554501</v>
      </c>
      <c r="Y14" s="20">
        <v>232554501</v>
      </c>
      <c r="Z14" s="21">
        <v>-100</v>
      </c>
      <c r="AA14" s="22">
        <v>-930218296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863295023</v>
      </c>
      <c r="D17" s="26">
        <f>SUM(D6:D16)</f>
        <v>0</v>
      </c>
      <c r="E17" s="27">
        <f t="shared" si="0"/>
        <v>-130744791</v>
      </c>
      <c r="F17" s="28">
        <f t="shared" si="0"/>
        <v>-130744791</v>
      </c>
      <c r="G17" s="28">
        <f t="shared" si="0"/>
        <v>75337531</v>
      </c>
      <c r="H17" s="28">
        <f t="shared" si="0"/>
        <v>91910845</v>
      </c>
      <c r="I17" s="28">
        <f t="shared" si="0"/>
        <v>107722474</v>
      </c>
      <c r="J17" s="28">
        <f t="shared" si="0"/>
        <v>274970850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274970850</v>
      </c>
      <c r="X17" s="28">
        <f t="shared" si="0"/>
        <v>-32686143</v>
      </c>
      <c r="Y17" s="28">
        <f t="shared" si="0"/>
        <v>307656993</v>
      </c>
      <c r="Z17" s="29">
        <f>+IF(X17&lt;&gt;0,+(Y17/X17)*100,0)</f>
        <v>-941.2459371544694</v>
      </c>
      <c r="AA17" s="30">
        <f>SUM(AA6:AA16)</f>
        <v>-130744791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-41216823</v>
      </c>
      <c r="D26" s="18"/>
      <c r="E26" s="19">
        <v>-29887277</v>
      </c>
      <c r="F26" s="20">
        <v>-29887277</v>
      </c>
      <c r="G26" s="20"/>
      <c r="H26" s="20"/>
      <c r="I26" s="20">
        <v>-2546472</v>
      </c>
      <c r="J26" s="20">
        <v>-2546472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-2546472</v>
      </c>
      <c r="X26" s="20">
        <v>-7471806</v>
      </c>
      <c r="Y26" s="20">
        <v>4925334</v>
      </c>
      <c r="Z26" s="21">
        <v>-65.918922413135462</v>
      </c>
      <c r="AA26" s="22">
        <v>-29887277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-41216823</v>
      </c>
      <c r="D27" s="26">
        <f>SUM(D21:D26)</f>
        <v>0</v>
      </c>
      <c r="E27" s="27">
        <f t="shared" si="1"/>
        <v>-29887277</v>
      </c>
      <c r="F27" s="28">
        <f t="shared" si="1"/>
        <v>-29887277</v>
      </c>
      <c r="G27" s="28">
        <f t="shared" si="1"/>
        <v>0</v>
      </c>
      <c r="H27" s="28">
        <f t="shared" si="1"/>
        <v>0</v>
      </c>
      <c r="I27" s="28">
        <f t="shared" si="1"/>
        <v>-2546472</v>
      </c>
      <c r="J27" s="28">
        <f t="shared" si="1"/>
        <v>-2546472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-2546472</v>
      </c>
      <c r="X27" s="28">
        <f t="shared" si="1"/>
        <v>-7471806</v>
      </c>
      <c r="Y27" s="28">
        <f t="shared" si="1"/>
        <v>4925334</v>
      </c>
      <c r="Z27" s="29">
        <f>+IF(X27&lt;&gt;0,+(Y27/X27)*100,0)</f>
        <v>-65.918922413135462</v>
      </c>
      <c r="AA27" s="30">
        <f>SUM(AA21:AA26)</f>
        <v>-29887277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818938</v>
      </c>
      <c r="D33" s="18"/>
      <c r="E33" s="19"/>
      <c r="F33" s="20"/>
      <c r="G33" s="20">
        <v>344930</v>
      </c>
      <c r="H33" s="36">
        <v>104582</v>
      </c>
      <c r="I33" s="36">
        <v>882056</v>
      </c>
      <c r="J33" s="36">
        <v>1331568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1331568</v>
      </c>
      <c r="X33" s="36"/>
      <c r="Y33" s="20">
        <v>1331568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818938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344930</v>
      </c>
      <c r="H36" s="28">
        <f t="shared" si="2"/>
        <v>104582</v>
      </c>
      <c r="I36" s="28">
        <f t="shared" si="2"/>
        <v>882056</v>
      </c>
      <c r="J36" s="28">
        <f t="shared" si="2"/>
        <v>1331568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1331568</v>
      </c>
      <c r="X36" s="28">
        <f t="shared" si="2"/>
        <v>0</v>
      </c>
      <c r="Y36" s="28">
        <f t="shared" si="2"/>
        <v>1331568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822897138</v>
      </c>
      <c r="D38" s="32">
        <f>+D17+D27+D36</f>
        <v>0</v>
      </c>
      <c r="E38" s="33">
        <f t="shared" si="3"/>
        <v>-160632068</v>
      </c>
      <c r="F38" s="2">
        <f t="shared" si="3"/>
        <v>-160632068</v>
      </c>
      <c r="G38" s="2">
        <f t="shared" si="3"/>
        <v>75682461</v>
      </c>
      <c r="H38" s="2">
        <f t="shared" si="3"/>
        <v>92015427</v>
      </c>
      <c r="I38" s="2">
        <f t="shared" si="3"/>
        <v>106058058</v>
      </c>
      <c r="J38" s="2">
        <f t="shared" si="3"/>
        <v>273755946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273755946</v>
      </c>
      <c r="X38" s="2">
        <f t="shared" si="3"/>
        <v>-40157949</v>
      </c>
      <c r="Y38" s="2">
        <f t="shared" si="3"/>
        <v>313913895</v>
      </c>
      <c r="Z38" s="34">
        <f>+IF(X38&lt;&gt;0,+(Y38/X38)*100,0)</f>
        <v>-781.6980269584983</v>
      </c>
      <c r="AA38" s="35">
        <f>+AA17+AA27+AA36</f>
        <v>-160632068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75682461</v>
      </c>
      <c r="I39" s="2">
        <f>+H40+I60</f>
        <v>167697888</v>
      </c>
      <c r="J39" s="2">
        <f>+G39</f>
        <v>0</v>
      </c>
      <c r="K39" s="2">
        <f>+I40+K60</f>
        <v>273755946</v>
      </c>
      <c r="L39" s="2">
        <f>+K40+L60</f>
        <v>273755946</v>
      </c>
      <c r="M39" s="2">
        <f>+L40+M60</f>
        <v>273755946</v>
      </c>
      <c r="N39" s="2">
        <f>+K39</f>
        <v>273755946</v>
      </c>
      <c r="O39" s="2">
        <f>+M40+O60</f>
        <v>273755946</v>
      </c>
      <c r="P39" s="2">
        <f>+O40+P60</f>
        <v>273755946</v>
      </c>
      <c r="Q39" s="2">
        <f>+P40+Q60</f>
        <v>273755946</v>
      </c>
      <c r="R39" s="2">
        <f>+O39</f>
        <v>273755946</v>
      </c>
      <c r="S39" s="2">
        <f>+Q40+S60</f>
        <v>273755946</v>
      </c>
      <c r="T39" s="2">
        <f>+S40+T60</f>
        <v>273755946</v>
      </c>
      <c r="U39" s="2">
        <f>+T40+U60</f>
        <v>273755946</v>
      </c>
      <c r="V39" s="2">
        <f>+S39</f>
        <v>273755946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822897138</v>
      </c>
      <c r="D40" s="43">
        <f t="shared" ref="D40:AA40" si="4">+D38+D39</f>
        <v>0</v>
      </c>
      <c r="E40" s="44">
        <f t="shared" si="4"/>
        <v>-160632068</v>
      </c>
      <c r="F40" s="45">
        <f t="shared" si="4"/>
        <v>-160632068</v>
      </c>
      <c r="G40" s="45">
        <f t="shared" si="4"/>
        <v>75682461</v>
      </c>
      <c r="H40" s="45">
        <f t="shared" si="4"/>
        <v>167697888</v>
      </c>
      <c r="I40" s="45">
        <f t="shared" si="4"/>
        <v>273755946</v>
      </c>
      <c r="J40" s="45">
        <f>+I40</f>
        <v>273755946</v>
      </c>
      <c r="K40" s="45">
        <f t="shared" si="4"/>
        <v>273755946</v>
      </c>
      <c r="L40" s="45">
        <f t="shared" si="4"/>
        <v>273755946</v>
      </c>
      <c r="M40" s="45">
        <f t="shared" si="4"/>
        <v>273755946</v>
      </c>
      <c r="N40" s="45">
        <f>+M40</f>
        <v>273755946</v>
      </c>
      <c r="O40" s="45">
        <f t="shared" si="4"/>
        <v>273755946</v>
      </c>
      <c r="P40" s="45">
        <f t="shared" si="4"/>
        <v>273755946</v>
      </c>
      <c r="Q40" s="45">
        <f t="shared" si="4"/>
        <v>273755946</v>
      </c>
      <c r="R40" s="45">
        <f>+Q40</f>
        <v>273755946</v>
      </c>
      <c r="S40" s="45">
        <f t="shared" si="4"/>
        <v>273755946</v>
      </c>
      <c r="T40" s="45">
        <f t="shared" si="4"/>
        <v>273755946</v>
      </c>
      <c r="U40" s="45">
        <f t="shared" si="4"/>
        <v>273755946</v>
      </c>
      <c r="V40" s="45">
        <f>+U40</f>
        <v>273755946</v>
      </c>
      <c r="W40" s="45">
        <f>+V40</f>
        <v>273755946</v>
      </c>
      <c r="X40" s="45">
        <f t="shared" si="4"/>
        <v>-40157949</v>
      </c>
      <c r="Y40" s="45">
        <f t="shared" si="4"/>
        <v>313913895</v>
      </c>
      <c r="Z40" s="46">
        <f>+IF(X40&lt;&gt;0,+(Y40/X40)*100,0)</f>
        <v>-781.6980269584983</v>
      </c>
      <c r="AA40" s="47">
        <f t="shared" si="4"/>
        <v>-160632068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-34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885618151</v>
      </c>
      <c r="D7" s="18"/>
      <c r="E7" s="19">
        <v>1128853478</v>
      </c>
      <c r="F7" s="20">
        <v>1128853478</v>
      </c>
      <c r="G7" s="20">
        <v>79336893</v>
      </c>
      <c r="H7" s="20">
        <v>105678080</v>
      </c>
      <c r="I7" s="20">
        <v>104918101</v>
      </c>
      <c r="J7" s="20">
        <v>289933074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289933074</v>
      </c>
      <c r="X7" s="20">
        <v>268353037</v>
      </c>
      <c r="Y7" s="20">
        <v>21580037</v>
      </c>
      <c r="Z7" s="21">
        <v>8.0416593161194587</v>
      </c>
      <c r="AA7" s="22">
        <v>1128853478</v>
      </c>
    </row>
    <row r="8" spans="1:27" ht="13.5" x14ac:dyDescent="0.25">
      <c r="A8" s="23" t="s">
        <v>36</v>
      </c>
      <c r="B8" s="17" t="s">
        <v>32</v>
      </c>
      <c r="C8" s="18">
        <v>55557</v>
      </c>
      <c r="D8" s="18"/>
      <c r="E8" s="19">
        <v>2718949</v>
      </c>
      <c r="F8" s="20">
        <v>2718949</v>
      </c>
      <c r="G8" s="20">
        <v>2635</v>
      </c>
      <c r="H8" s="20">
        <v>878</v>
      </c>
      <c r="I8" s="20">
        <v>2490</v>
      </c>
      <c r="J8" s="20">
        <v>6003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6003</v>
      </c>
      <c r="X8" s="20">
        <v>242940</v>
      </c>
      <c r="Y8" s="20">
        <v>-236937</v>
      </c>
      <c r="Z8" s="21">
        <v>-97.529019510990366</v>
      </c>
      <c r="AA8" s="22">
        <v>2718949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80772928</v>
      </c>
      <c r="F9" s="20">
        <v>80772928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16613672</v>
      </c>
      <c r="Y9" s="20">
        <v>-16613672</v>
      </c>
      <c r="Z9" s="21">
        <v>-100</v>
      </c>
      <c r="AA9" s="22">
        <v>80772928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-743442959</v>
      </c>
      <c r="D14" s="18"/>
      <c r="E14" s="19">
        <v>-1016924677</v>
      </c>
      <c r="F14" s="20">
        <v>-1016924677</v>
      </c>
      <c r="G14" s="20">
        <v>-91561063</v>
      </c>
      <c r="H14" s="20">
        <v>-116243668</v>
      </c>
      <c r="I14" s="20">
        <v>-116076686</v>
      </c>
      <c r="J14" s="20">
        <v>-323881417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-323881417</v>
      </c>
      <c r="X14" s="20">
        <v>-249018867</v>
      </c>
      <c r="Y14" s="20">
        <v>-74862550</v>
      </c>
      <c r="Z14" s="21">
        <v>30.063003218145717</v>
      </c>
      <c r="AA14" s="22">
        <v>-1016924677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-8573432</v>
      </c>
      <c r="F15" s="20">
        <v>-8573432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-8573432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142230749</v>
      </c>
      <c r="D17" s="26">
        <f>SUM(D6:D16)</f>
        <v>0</v>
      </c>
      <c r="E17" s="27">
        <f t="shared" si="0"/>
        <v>186847246</v>
      </c>
      <c r="F17" s="28">
        <f t="shared" si="0"/>
        <v>186847246</v>
      </c>
      <c r="G17" s="28">
        <f t="shared" si="0"/>
        <v>-12221535</v>
      </c>
      <c r="H17" s="28">
        <f t="shared" si="0"/>
        <v>-10564710</v>
      </c>
      <c r="I17" s="28">
        <f t="shared" si="0"/>
        <v>-11156095</v>
      </c>
      <c r="J17" s="28">
        <f t="shared" si="0"/>
        <v>-33942340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-33942340</v>
      </c>
      <c r="X17" s="28">
        <f t="shared" si="0"/>
        <v>36190782</v>
      </c>
      <c r="Y17" s="28">
        <f t="shared" si="0"/>
        <v>-70133122</v>
      </c>
      <c r="Z17" s="29">
        <f>+IF(X17&lt;&gt;0,+(Y17/X17)*100,0)</f>
        <v>-193.78725223456073</v>
      </c>
      <c r="AA17" s="30">
        <f>SUM(AA6:AA16)</f>
        <v>186847246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60963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-115741166</v>
      </c>
      <c r="D26" s="18"/>
      <c r="E26" s="19"/>
      <c r="F26" s="20"/>
      <c r="G26" s="20">
        <v>-11374489</v>
      </c>
      <c r="H26" s="20">
        <v>-245633</v>
      </c>
      <c r="I26" s="20">
        <v>-139223</v>
      </c>
      <c r="J26" s="20">
        <v>-11759345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-11759345</v>
      </c>
      <c r="X26" s="20"/>
      <c r="Y26" s="20">
        <v>-11759345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-115680203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-11374489</v>
      </c>
      <c r="H27" s="28">
        <f t="shared" si="1"/>
        <v>-245633</v>
      </c>
      <c r="I27" s="28">
        <f t="shared" si="1"/>
        <v>-139223</v>
      </c>
      <c r="J27" s="28">
        <f t="shared" si="1"/>
        <v>-11759345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-11759345</v>
      </c>
      <c r="X27" s="28">
        <f t="shared" si="1"/>
        <v>0</v>
      </c>
      <c r="Y27" s="28">
        <f t="shared" si="1"/>
        <v>-11759345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26550546</v>
      </c>
      <c r="D38" s="32">
        <f>+D17+D27+D36</f>
        <v>0</v>
      </c>
      <c r="E38" s="33">
        <f t="shared" si="3"/>
        <v>186847246</v>
      </c>
      <c r="F38" s="2">
        <f t="shared" si="3"/>
        <v>186847246</v>
      </c>
      <c r="G38" s="2">
        <f t="shared" si="3"/>
        <v>-23596024</v>
      </c>
      <c r="H38" s="2">
        <f t="shared" si="3"/>
        <v>-10810343</v>
      </c>
      <c r="I38" s="2">
        <f t="shared" si="3"/>
        <v>-11295318</v>
      </c>
      <c r="J38" s="2">
        <f t="shared" si="3"/>
        <v>-45701685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-45701685</v>
      </c>
      <c r="X38" s="2">
        <f t="shared" si="3"/>
        <v>36190782</v>
      </c>
      <c r="Y38" s="2">
        <f t="shared" si="3"/>
        <v>-81892467</v>
      </c>
      <c r="Z38" s="34">
        <f>+IF(X38&lt;&gt;0,+(Y38/X38)*100,0)</f>
        <v>-226.27990464533207</v>
      </c>
      <c r="AA38" s="35">
        <f>+AA17+AA27+AA36</f>
        <v>186847246</v>
      </c>
    </row>
    <row r="39" spans="1:27" ht="13.5" x14ac:dyDescent="0.25">
      <c r="A39" s="23" t="s">
        <v>60</v>
      </c>
      <c r="B39" s="17"/>
      <c r="C39" s="32">
        <v>325026804</v>
      </c>
      <c r="D39" s="32"/>
      <c r="E39" s="33"/>
      <c r="F39" s="2"/>
      <c r="G39" s="2">
        <v>359682412</v>
      </c>
      <c r="H39" s="2">
        <f>+G40+H60</f>
        <v>336086388</v>
      </c>
      <c r="I39" s="2">
        <f>+H40+I60</f>
        <v>325276045</v>
      </c>
      <c r="J39" s="2">
        <f>+G39</f>
        <v>359682412</v>
      </c>
      <c r="K39" s="2">
        <f>+I40+K60</f>
        <v>313980727</v>
      </c>
      <c r="L39" s="2">
        <f>+K40+L60</f>
        <v>313980727</v>
      </c>
      <c r="M39" s="2">
        <f>+L40+M60</f>
        <v>313980727</v>
      </c>
      <c r="N39" s="2">
        <f>+K39</f>
        <v>313980727</v>
      </c>
      <c r="O39" s="2">
        <f>+M40+O60</f>
        <v>313980727</v>
      </c>
      <c r="P39" s="2">
        <f>+O40+P60</f>
        <v>313980727</v>
      </c>
      <c r="Q39" s="2">
        <f>+P40+Q60</f>
        <v>313980727</v>
      </c>
      <c r="R39" s="2">
        <f>+O39</f>
        <v>313980727</v>
      </c>
      <c r="S39" s="2">
        <f>+Q40+S60</f>
        <v>313980727</v>
      </c>
      <c r="T39" s="2">
        <f>+S40+T60</f>
        <v>313980727</v>
      </c>
      <c r="U39" s="2">
        <f>+T40+U60</f>
        <v>313980727</v>
      </c>
      <c r="V39" s="2">
        <f>+S39</f>
        <v>313980727</v>
      </c>
      <c r="W39" s="2">
        <f>+G39</f>
        <v>359682412</v>
      </c>
      <c r="X39" s="2"/>
      <c r="Y39" s="2">
        <f>+W39-X39</f>
        <v>359682412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351577350</v>
      </c>
      <c r="D40" s="43">
        <f t="shared" ref="D40:AA40" si="4">+D38+D39</f>
        <v>0</v>
      </c>
      <c r="E40" s="44">
        <f t="shared" si="4"/>
        <v>186847246</v>
      </c>
      <c r="F40" s="45">
        <f t="shared" si="4"/>
        <v>186847246</v>
      </c>
      <c r="G40" s="45">
        <f t="shared" si="4"/>
        <v>336086388</v>
      </c>
      <c r="H40" s="45">
        <f t="shared" si="4"/>
        <v>325276045</v>
      </c>
      <c r="I40" s="45">
        <f t="shared" si="4"/>
        <v>313980727</v>
      </c>
      <c r="J40" s="45">
        <f>+I40</f>
        <v>313980727</v>
      </c>
      <c r="K40" s="45">
        <f t="shared" si="4"/>
        <v>313980727</v>
      </c>
      <c r="L40" s="45">
        <f t="shared" si="4"/>
        <v>313980727</v>
      </c>
      <c r="M40" s="45">
        <f t="shared" si="4"/>
        <v>313980727</v>
      </c>
      <c r="N40" s="45">
        <f>+M40</f>
        <v>313980727</v>
      </c>
      <c r="O40" s="45">
        <f t="shared" si="4"/>
        <v>313980727</v>
      </c>
      <c r="P40" s="45">
        <f t="shared" si="4"/>
        <v>313980727</v>
      </c>
      <c r="Q40" s="45">
        <f t="shared" si="4"/>
        <v>313980727</v>
      </c>
      <c r="R40" s="45">
        <f>+Q40</f>
        <v>313980727</v>
      </c>
      <c r="S40" s="45">
        <f t="shared" si="4"/>
        <v>313980727</v>
      </c>
      <c r="T40" s="45">
        <f t="shared" si="4"/>
        <v>313980727</v>
      </c>
      <c r="U40" s="45">
        <f t="shared" si="4"/>
        <v>313980727</v>
      </c>
      <c r="V40" s="45">
        <f>+U40</f>
        <v>313980727</v>
      </c>
      <c r="W40" s="45">
        <f>+V40</f>
        <v>313980727</v>
      </c>
      <c r="X40" s="45">
        <f t="shared" si="4"/>
        <v>36190782</v>
      </c>
      <c r="Y40" s="45">
        <f t="shared" si="4"/>
        <v>277789945</v>
      </c>
      <c r="Z40" s="46">
        <f>+IF(X40&lt;&gt;0,+(Y40/X40)*100,0)</f>
        <v>767.57099363036696</v>
      </c>
      <c r="AA40" s="47">
        <f t="shared" si="4"/>
        <v>186847246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359682412</v>
      </c>
      <c r="J60">
        <v>359682412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2472813</v>
      </c>
      <c r="H6" s="20">
        <v>513841</v>
      </c>
      <c r="I6" s="20">
        <v>45096</v>
      </c>
      <c r="J6" s="20">
        <v>3031750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3031750</v>
      </c>
      <c r="X6" s="20"/>
      <c r="Y6" s="20">
        <v>3031750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1083448548</v>
      </c>
      <c r="F7" s="20">
        <v>1083448548</v>
      </c>
      <c r="G7" s="20">
        <v>40183405</v>
      </c>
      <c r="H7" s="20">
        <v>38723441</v>
      </c>
      <c r="I7" s="20">
        <v>35123663</v>
      </c>
      <c r="J7" s="20">
        <v>114030509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114030509</v>
      </c>
      <c r="X7" s="20">
        <v>270862131</v>
      </c>
      <c r="Y7" s="20">
        <v>-156831622</v>
      </c>
      <c r="Z7" s="21">
        <v>-57.900903836572112</v>
      </c>
      <c r="AA7" s="22">
        <v>1083448548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176464652</v>
      </c>
      <c r="F8" s="20">
        <v>176464652</v>
      </c>
      <c r="G8" s="20"/>
      <c r="H8" s="20">
        <v>18234</v>
      </c>
      <c r="I8" s="20"/>
      <c r="J8" s="20">
        <v>18234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18234</v>
      </c>
      <c r="X8" s="20">
        <v>44116164</v>
      </c>
      <c r="Y8" s="20">
        <v>-44097930</v>
      </c>
      <c r="Z8" s="21">
        <v>-99.95866821059056</v>
      </c>
      <c r="AA8" s="22">
        <v>176464652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45222860</v>
      </c>
      <c r="F9" s="20">
        <v>45222860</v>
      </c>
      <c r="G9" s="20">
        <v>174</v>
      </c>
      <c r="H9" s="20"/>
      <c r="I9" s="20"/>
      <c r="J9" s="20">
        <v>174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174</v>
      </c>
      <c r="X9" s="20">
        <v>11305716</v>
      </c>
      <c r="Y9" s="20">
        <v>-11305542</v>
      </c>
      <c r="Z9" s="21">
        <v>-99.998460955502509</v>
      </c>
      <c r="AA9" s="22">
        <v>45222860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-729694601</v>
      </c>
      <c r="F14" s="20">
        <v>-729694601</v>
      </c>
      <c r="G14" s="20">
        <v>-610349</v>
      </c>
      <c r="H14" s="20">
        <v>-131898471</v>
      </c>
      <c r="I14" s="20">
        <v>-124481089</v>
      </c>
      <c r="J14" s="20">
        <v>-256989909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-256989909</v>
      </c>
      <c r="X14" s="20">
        <v>-182423649</v>
      </c>
      <c r="Y14" s="20">
        <v>-74566260</v>
      </c>
      <c r="Z14" s="21">
        <v>40.875325325829877</v>
      </c>
      <c r="AA14" s="22">
        <v>-729694601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575441459</v>
      </c>
      <c r="F17" s="28">
        <f t="shared" si="0"/>
        <v>575441459</v>
      </c>
      <c r="G17" s="28">
        <f t="shared" si="0"/>
        <v>42046043</v>
      </c>
      <c r="H17" s="28">
        <f t="shared" si="0"/>
        <v>-92642955</v>
      </c>
      <c r="I17" s="28">
        <f t="shared" si="0"/>
        <v>-89312330</v>
      </c>
      <c r="J17" s="28">
        <f t="shared" si="0"/>
        <v>-139909242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-139909242</v>
      </c>
      <c r="X17" s="28">
        <f t="shared" si="0"/>
        <v>143860362</v>
      </c>
      <c r="Y17" s="28">
        <f t="shared" si="0"/>
        <v>-283769604</v>
      </c>
      <c r="Z17" s="29">
        <f>+IF(X17&lt;&gt;0,+(Y17/X17)*100,0)</f>
        <v>-197.2535033659932</v>
      </c>
      <c r="AA17" s="30">
        <f>SUM(AA6:AA16)</f>
        <v>575441459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42531</v>
      </c>
      <c r="D23" s="40"/>
      <c r="E23" s="19"/>
      <c r="F23" s="20"/>
      <c r="G23" s="36">
        <v>-132495</v>
      </c>
      <c r="H23" s="36">
        <v>-5779</v>
      </c>
      <c r="I23" s="36">
        <v>-8761</v>
      </c>
      <c r="J23" s="20">
        <v>-147035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-147035</v>
      </c>
      <c r="X23" s="20"/>
      <c r="Y23" s="36">
        <v>-147035</v>
      </c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>
        <v>-9429935</v>
      </c>
      <c r="I26" s="20">
        <v>-2390508</v>
      </c>
      <c r="J26" s="20">
        <v>-11820443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-11820443</v>
      </c>
      <c r="X26" s="20"/>
      <c r="Y26" s="20">
        <v>-11820443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42531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-132495</v>
      </c>
      <c r="H27" s="28">
        <f t="shared" si="1"/>
        <v>-9435714</v>
      </c>
      <c r="I27" s="28">
        <f t="shared" si="1"/>
        <v>-2399269</v>
      </c>
      <c r="J27" s="28">
        <f t="shared" si="1"/>
        <v>-11967478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-11967478</v>
      </c>
      <c r="X27" s="28">
        <f t="shared" si="1"/>
        <v>0</v>
      </c>
      <c r="Y27" s="28">
        <f t="shared" si="1"/>
        <v>-11967478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5000000</v>
      </c>
      <c r="F33" s="20">
        <v>5000000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1250001</v>
      </c>
      <c r="Y33" s="20">
        <v>-1250001</v>
      </c>
      <c r="Z33" s="21">
        <v>-100</v>
      </c>
      <c r="AA33" s="22">
        <v>5000000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5000000</v>
      </c>
      <c r="F36" s="28">
        <f t="shared" si="2"/>
        <v>5000000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1250001</v>
      </c>
      <c r="Y36" s="28">
        <f t="shared" si="2"/>
        <v>-1250001</v>
      </c>
      <c r="Z36" s="29">
        <f>+IF(X36&lt;&gt;0,+(Y36/X36)*100,0)</f>
        <v>-100</v>
      </c>
      <c r="AA36" s="30">
        <f>SUM(AA31:AA35)</f>
        <v>5000000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42531</v>
      </c>
      <c r="D38" s="32">
        <f>+D17+D27+D36</f>
        <v>0</v>
      </c>
      <c r="E38" s="33">
        <f t="shared" si="3"/>
        <v>580441459</v>
      </c>
      <c r="F38" s="2">
        <f t="shared" si="3"/>
        <v>580441459</v>
      </c>
      <c r="G38" s="2">
        <f t="shared" si="3"/>
        <v>41913548</v>
      </c>
      <c r="H38" s="2">
        <f t="shared" si="3"/>
        <v>-102078669</v>
      </c>
      <c r="I38" s="2">
        <f t="shared" si="3"/>
        <v>-91711599</v>
      </c>
      <c r="J38" s="2">
        <f t="shared" si="3"/>
        <v>-151876720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-151876720</v>
      </c>
      <c r="X38" s="2">
        <f t="shared" si="3"/>
        <v>145110363</v>
      </c>
      <c r="Y38" s="2">
        <f t="shared" si="3"/>
        <v>-296987083</v>
      </c>
      <c r="Z38" s="34">
        <f>+IF(X38&lt;&gt;0,+(Y38/X38)*100,0)</f>
        <v>-204.66290405461947</v>
      </c>
      <c r="AA38" s="35">
        <f>+AA17+AA27+AA36</f>
        <v>580441459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41913548</v>
      </c>
      <c r="I39" s="2">
        <f>+H40+I60</f>
        <v>-964796767</v>
      </c>
      <c r="J39" s="2">
        <f>+G39</f>
        <v>0</v>
      </c>
      <c r="K39" s="2">
        <f>+I40+K60</f>
        <v>-1056508366</v>
      </c>
      <c r="L39" s="2">
        <f>+K40+L60</f>
        <v>-1056508366</v>
      </c>
      <c r="M39" s="2">
        <f>+L40+M60</f>
        <v>-1056508366</v>
      </c>
      <c r="N39" s="2">
        <f>+K39</f>
        <v>-1056508366</v>
      </c>
      <c r="O39" s="2">
        <f>+M40+O60</f>
        <v>-1056508366</v>
      </c>
      <c r="P39" s="2">
        <f>+O40+P60</f>
        <v>-1056508366</v>
      </c>
      <c r="Q39" s="2">
        <f>+P40+Q60</f>
        <v>-1056508366</v>
      </c>
      <c r="R39" s="2">
        <f>+O39</f>
        <v>-1056508366</v>
      </c>
      <c r="S39" s="2">
        <f>+Q40+S60</f>
        <v>-1056508366</v>
      </c>
      <c r="T39" s="2">
        <f>+S40+T60</f>
        <v>-1056508366</v>
      </c>
      <c r="U39" s="2">
        <f>+T40+U60</f>
        <v>-1056508366</v>
      </c>
      <c r="V39" s="2">
        <f>+S39</f>
        <v>-1056508366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42531</v>
      </c>
      <c r="D40" s="43">
        <f t="shared" ref="D40:AA40" si="4">+D38+D39</f>
        <v>0</v>
      </c>
      <c r="E40" s="44">
        <f t="shared" si="4"/>
        <v>580441459</v>
      </c>
      <c r="F40" s="45">
        <f t="shared" si="4"/>
        <v>580441459</v>
      </c>
      <c r="G40" s="45">
        <f t="shared" si="4"/>
        <v>41913548</v>
      </c>
      <c r="H40" s="45">
        <f t="shared" si="4"/>
        <v>-60165121</v>
      </c>
      <c r="I40" s="45">
        <f t="shared" si="4"/>
        <v>-1056508366</v>
      </c>
      <c r="J40" s="45">
        <f>+I40</f>
        <v>-1056508366</v>
      </c>
      <c r="K40" s="45">
        <f t="shared" si="4"/>
        <v>-1056508366</v>
      </c>
      <c r="L40" s="45">
        <f t="shared" si="4"/>
        <v>-1056508366</v>
      </c>
      <c r="M40" s="45">
        <f t="shared" si="4"/>
        <v>-1056508366</v>
      </c>
      <c r="N40" s="45">
        <f>+M40</f>
        <v>-1056508366</v>
      </c>
      <c r="O40" s="45">
        <f t="shared" si="4"/>
        <v>-1056508366</v>
      </c>
      <c r="P40" s="45">
        <f t="shared" si="4"/>
        <v>-1056508366</v>
      </c>
      <c r="Q40" s="45">
        <f t="shared" si="4"/>
        <v>-1056508366</v>
      </c>
      <c r="R40" s="45">
        <f>+Q40</f>
        <v>-1056508366</v>
      </c>
      <c r="S40" s="45">
        <f t="shared" si="4"/>
        <v>-1056508366</v>
      </c>
      <c r="T40" s="45">
        <f t="shared" si="4"/>
        <v>-1056508366</v>
      </c>
      <c r="U40" s="45">
        <f t="shared" si="4"/>
        <v>-1056508366</v>
      </c>
      <c r="V40" s="45">
        <f>+U40</f>
        <v>-1056508366</v>
      </c>
      <c r="W40" s="45">
        <f>+V40</f>
        <v>-1056508366</v>
      </c>
      <c r="X40" s="45">
        <f t="shared" si="4"/>
        <v>145110363</v>
      </c>
      <c r="Y40" s="45">
        <f t="shared" si="4"/>
        <v>-296987083</v>
      </c>
      <c r="Z40" s="46">
        <f>+IF(X40&lt;&gt;0,+(Y40/X40)*100,0)</f>
        <v>-204.66290405461947</v>
      </c>
      <c r="AA40" s="47">
        <f t="shared" si="4"/>
        <v>580441459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-904631646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BCA3F90-5A07-4F1B-902F-BFDAFF5C6388}"/>
</file>

<file path=customXml/itemProps2.xml><?xml version="1.0" encoding="utf-8"?>
<ds:datastoreItem xmlns:ds="http://schemas.openxmlformats.org/officeDocument/2006/customXml" ds:itemID="{47B72001-6F2F-4B0B-9D62-3E7175DBF232}"/>
</file>

<file path=customXml/itemProps3.xml><?xml version="1.0" encoding="utf-8"?>
<ds:datastoreItem xmlns:ds="http://schemas.openxmlformats.org/officeDocument/2006/customXml" ds:itemID="{5EBB69AF-FE0F-4D5F-965C-D62BE88FE3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2024-11-11T12:48:17Z</dcterms:created>
  <dcterms:modified xsi:type="dcterms:W3CDTF">2024-11-11T13:00:36Z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